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ynekoOV\Desktop\2027 год\Лоты\ТО\ТО ЭВ\"/>
    </mc:Choice>
  </mc:AlternateContent>
  <bookViews>
    <workbookView xWindow="0" yWindow="0" windowWidth="28800" windowHeight="13665"/>
  </bookViews>
  <sheets>
    <sheet name="Смета 12 гр. по ФЕР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12 гр. по ФЕР'!$14:$14</definedName>
    <definedName name="_xlnm.Print_Area" localSheetId="0">'Смета 12 гр. по ФЕР'!$A$1:$L$121</definedName>
  </definedNames>
  <calcPr calcId="152511"/>
</workbook>
</file>

<file path=xl/calcChain.xml><?xml version="1.0" encoding="utf-8"?>
<calcChain xmlns="http://schemas.openxmlformats.org/spreadsheetml/2006/main">
  <c r="J112" i="7" l="1"/>
  <c r="J111" i="7"/>
  <c r="A1" i="4" l="1"/>
  <c r="A2" i="4"/>
  <c r="A3" i="4"/>
  <c r="A4" i="4"/>
  <c r="A5" i="4"/>
  <c r="A6" i="4"/>
  <c r="A7" i="4"/>
  <c r="A8" i="4"/>
  <c r="A1" i="3"/>
  <c r="Y1" i="3"/>
  <c r="CV1" i="3" s="1"/>
  <c r="CU1" i="3"/>
  <c r="CY1" i="3"/>
  <c r="CZ1" i="3"/>
  <c r="DA1" i="3"/>
  <c r="DB1" i="3"/>
  <c r="DC1" i="3"/>
  <c r="A2" i="3"/>
  <c r="Y2" i="3"/>
  <c r="CU2" i="3"/>
  <c r="CV2" i="3"/>
  <c r="CX2" i="3"/>
  <c r="DI2" i="3" s="1"/>
  <c r="DJ2" i="3" s="1"/>
  <c r="CY2" i="3"/>
  <c r="CZ2" i="3"/>
  <c r="DA2" i="3"/>
  <c r="DB2" i="3"/>
  <c r="DC2" i="3"/>
  <c r="DF2" i="3"/>
  <c r="DG2" i="3"/>
  <c r="DH2" i="3"/>
  <c r="A3" i="3"/>
  <c r="Y3" i="3"/>
  <c r="CX3" i="3" s="1"/>
  <c r="DF3" i="3" s="1"/>
  <c r="CU3" i="3"/>
  <c r="CV3" i="3"/>
  <c r="CY3" i="3"/>
  <c r="CZ3" i="3"/>
  <c r="DB3" i="3" s="1"/>
  <c r="DA3" i="3"/>
  <c r="DC3" i="3"/>
  <c r="A4" i="3"/>
  <c r="Y4" i="3"/>
  <c r="CX4" i="3" s="1"/>
  <c r="DH4" i="3" s="1"/>
  <c r="CU4" i="3"/>
  <c r="CV4" i="3"/>
  <c r="CY4" i="3"/>
  <c r="CZ4" i="3"/>
  <c r="DA4" i="3"/>
  <c r="DB4" i="3"/>
  <c r="DC4" i="3"/>
  <c r="DF4" i="3"/>
  <c r="DG4" i="3"/>
  <c r="A5" i="3"/>
  <c r="Y5" i="3"/>
  <c r="CX5" i="3" s="1"/>
  <c r="DF5" i="3" s="1"/>
  <c r="CU5" i="3"/>
  <c r="CV5" i="3"/>
  <c r="CY5" i="3"/>
  <c r="CZ5" i="3"/>
  <c r="DB5" i="3" s="1"/>
  <c r="DA5" i="3"/>
  <c r="DC5" i="3"/>
  <c r="DG5" i="3"/>
  <c r="DH5" i="3"/>
  <c r="DI5" i="3"/>
  <c r="DJ5" i="3"/>
  <c r="A6" i="3"/>
  <c r="Y6" i="3"/>
  <c r="CU6" i="3"/>
  <c r="CY6" i="3"/>
  <c r="CZ6" i="3"/>
  <c r="DB6" i="3" s="1"/>
  <c r="DA6" i="3"/>
  <c r="DC6" i="3"/>
  <c r="A7" i="3"/>
  <c r="Y7" i="3"/>
  <c r="CU7" i="3"/>
  <c r="CV7" i="3"/>
  <c r="CX7" i="3"/>
  <c r="CY7" i="3"/>
  <c r="CZ7" i="3"/>
  <c r="DA7" i="3"/>
  <c r="DB7" i="3"/>
  <c r="DC7" i="3"/>
  <c r="A8" i="3"/>
  <c r="Y8" i="3"/>
  <c r="CU8" i="3"/>
  <c r="CV8" i="3"/>
  <c r="CX8" i="3"/>
  <c r="DI8" i="3" s="1"/>
  <c r="DJ8" i="3" s="1"/>
  <c r="CY8" i="3"/>
  <c r="CZ8" i="3"/>
  <c r="DA8" i="3"/>
  <c r="DB8" i="3"/>
  <c r="DC8" i="3"/>
  <c r="DF8" i="3"/>
  <c r="DG8" i="3"/>
  <c r="DH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D26" i="1"/>
  <c r="E26" i="1"/>
  <c r="F26" i="1"/>
  <c r="G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C30" i="1"/>
  <c r="E30" i="1"/>
  <c r="Z30" i="1"/>
  <c r="AA30" i="1"/>
  <c r="AM30" i="1"/>
  <c r="AN30" i="1"/>
  <c r="AU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D30" i="1"/>
  <c r="CG30" i="1"/>
  <c r="CI30" i="1"/>
  <c r="CL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V32" i="1"/>
  <c r="AI34" i="1" s="1"/>
  <c r="AC32" i="1"/>
  <c r="AD32" i="1"/>
  <c r="AE32" i="1"/>
  <c r="AF32" i="1"/>
  <c r="AG32" i="1"/>
  <c r="AH32" i="1"/>
  <c r="AI32" i="1"/>
  <c r="AJ32" i="1"/>
  <c r="CX32" i="1" s="1"/>
  <c r="W32" i="1" s="1"/>
  <c r="AJ34" i="1" s="1"/>
  <c r="CQ32" i="1"/>
  <c r="P32" i="1" s="1"/>
  <c r="CR32" i="1"/>
  <c r="Q32" i="1" s="1"/>
  <c r="AD34" i="1" s="1"/>
  <c r="CS32" i="1"/>
  <c r="R32" i="1" s="1"/>
  <c r="AE34" i="1" s="1"/>
  <c r="CT32" i="1"/>
  <c r="S32" i="1" s="1"/>
  <c r="CU32" i="1"/>
  <c r="T32" i="1" s="1"/>
  <c r="AG34" i="1" s="1"/>
  <c r="CV32" i="1"/>
  <c r="U32" i="1" s="1"/>
  <c r="AH34" i="1" s="1"/>
  <c r="CW32" i="1"/>
  <c r="GL32" i="1"/>
  <c r="GO32" i="1"/>
  <c r="GP32" i="1"/>
  <c r="CD34" i="1" s="1"/>
  <c r="GV32" i="1"/>
  <c r="HC32" i="1"/>
  <c r="GX32" i="1" s="1"/>
  <c r="CJ34" i="1" s="1"/>
  <c r="BA34" i="1" s="1"/>
  <c r="B34" i="1"/>
  <c r="B30" i="1" s="1"/>
  <c r="C34" i="1"/>
  <c r="D34" i="1"/>
  <c r="D30" i="1" s="1"/>
  <c r="F34" i="1"/>
  <c r="F30" i="1" s="1"/>
  <c r="G34" i="1"/>
  <c r="G30" i="1" s="1"/>
  <c r="AT34" i="1"/>
  <c r="AT30" i="1" s="1"/>
  <c r="AU34" i="1"/>
  <c r="F53" i="1" s="1"/>
  <c r="AX34" i="1"/>
  <c r="AX30" i="1" s="1"/>
  <c r="AZ34" i="1"/>
  <c r="BX34" i="1"/>
  <c r="BX30" i="1" s="1"/>
  <c r="BY34" i="1"/>
  <c r="BY30" i="1" s="1"/>
  <c r="BZ34" i="1"/>
  <c r="BZ30" i="1" s="1"/>
  <c r="CC34" i="1"/>
  <c r="CC30" i="1" s="1"/>
  <c r="CG34" i="1"/>
  <c r="CI34" i="1"/>
  <c r="CK34" i="1"/>
  <c r="CK30" i="1" s="1"/>
  <c r="CL34" i="1"/>
  <c r="BC34" i="1" s="1"/>
  <c r="CM34" i="1"/>
  <c r="BD34" i="1" s="1"/>
  <c r="F52" i="1"/>
  <c r="D64" i="1"/>
  <c r="D66" i="1"/>
  <c r="E66" i="1"/>
  <c r="F66" i="1"/>
  <c r="Z66" i="1"/>
  <c r="AA66" i="1"/>
  <c r="AI66" i="1"/>
  <c r="AM66" i="1"/>
  <c r="AN66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BX66" i="1"/>
  <c r="BZ66" i="1"/>
  <c r="CC66" i="1"/>
  <c r="CJ66" i="1"/>
  <c r="CN66" i="1"/>
  <c r="CO66" i="1"/>
  <c r="CP66" i="1"/>
  <c r="CQ66" i="1"/>
  <c r="CR66" i="1"/>
  <c r="CS66" i="1"/>
  <c r="CT66" i="1"/>
  <c r="CU66" i="1"/>
  <c r="CV66" i="1"/>
  <c r="CW66" i="1"/>
  <c r="CX66" i="1"/>
  <c r="CY66" i="1"/>
  <c r="CZ66" i="1"/>
  <c r="DA66" i="1"/>
  <c r="DB66" i="1"/>
  <c r="DC66" i="1"/>
  <c r="DD66" i="1"/>
  <c r="DE66" i="1"/>
  <c r="DF66" i="1"/>
  <c r="DG66" i="1"/>
  <c r="DH66" i="1"/>
  <c r="DI66" i="1"/>
  <c r="DJ66" i="1"/>
  <c r="DK66" i="1"/>
  <c r="DL66" i="1"/>
  <c r="DM66" i="1"/>
  <c r="DN66" i="1"/>
  <c r="DO66" i="1"/>
  <c r="DP66" i="1"/>
  <c r="DQ66" i="1"/>
  <c r="DR66" i="1"/>
  <c r="DS66" i="1"/>
  <c r="DT66" i="1"/>
  <c r="DU66" i="1"/>
  <c r="DV66" i="1"/>
  <c r="DW66" i="1"/>
  <c r="DX66" i="1"/>
  <c r="DY66" i="1"/>
  <c r="DZ66" i="1"/>
  <c r="EA66" i="1"/>
  <c r="EB66" i="1"/>
  <c r="EC66" i="1"/>
  <c r="ED66" i="1"/>
  <c r="EE66" i="1"/>
  <c r="EF66" i="1"/>
  <c r="EG66" i="1"/>
  <c r="EH66" i="1"/>
  <c r="EI66" i="1"/>
  <c r="EJ66" i="1"/>
  <c r="EK66" i="1"/>
  <c r="EL66" i="1"/>
  <c r="EM66" i="1"/>
  <c r="EN66" i="1"/>
  <c r="EO66" i="1"/>
  <c r="EP66" i="1"/>
  <c r="EQ66" i="1"/>
  <c r="ER66" i="1"/>
  <c r="ES66" i="1"/>
  <c r="ET66" i="1"/>
  <c r="EU66" i="1"/>
  <c r="EV66" i="1"/>
  <c r="EW66" i="1"/>
  <c r="EX66" i="1"/>
  <c r="EY66" i="1"/>
  <c r="EZ66" i="1"/>
  <c r="FA66" i="1"/>
  <c r="FB66" i="1"/>
  <c r="FC66" i="1"/>
  <c r="FD66" i="1"/>
  <c r="FE66" i="1"/>
  <c r="FF66" i="1"/>
  <c r="FG66" i="1"/>
  <c r="FH66" i="1"/>
  <c r="FI66" i="1"/>
  <c r="FJ66" i="1"/>
  <c r="FK66" i="1"/>
  <c r="FL66" i="1"/>
  <c r="FM66" i="1"/>
  <c r="FN66" i="1"/>
  <c r="FO66" i="1"/>
  <c r="FP66" i="1"/>
  <c r="FQ66" i="1"/>
  <c r="FR66" i="1"/>
  <c r="FS66" i="1"/>
  <c r="FT66" i="1"/>
  <c r="FU66" i="1"/>
  <c r="FV66" i="1"/>
  <c r="FW66" i="1"/>
  <c r="FX66" i="1"/>
  <c r="FY66" i="1"/>
  <c r="FZ66" i="1"/>
  <c r="GA66" i="1"/>
  <c r="GB66" i="1"/>
  <c r="GC66" i="1"/>
  <c r="GD66" i="1"/>
  <c r="GE66" i="1"/>
  <c r="GF66" i="1"/>
  <c r="GG66" i="1"/>
  <c r="GH66" i="1"/>
  <c r="GI66" i="1"/>
  <c r="GJ66" i="1"/>
  <c r="GK66" i="1"/>
  <c r="GL66" i="1"/>
  <c r="GM66" i="1"/>
  <c r="GN66" i="1"/>
  <c r="GO66" i="1"/>
  <c r="GP66" i="1"/>
  <c r="GQ66" i="1"/>
  <c r="GR66" i="1"/>
  <c r="GS66" i="1"/>
  <c r="GT66" i="1"/>
  <c r="GU66" i="1"/>
  <c r="GV66" i="1"/>
  <c r="GW66" i="1"/>
  <c r="GX66" i="1"/>
  <c r="C68" i="1"/>
  <c r="D68" i="1"/>
  <c r="R68" i="1"/>
  <c r="U68" i="1"/>
  <c r="AH70" i="1" s="1"/>
  <c r="V68" i="1"/>
  <c r="AI70" i="1" s="1"/>
  <c r="AC68" i="1"/>
  <c r="AD68" i="1"/>
  <c r="CR68" i="1" s="1"/>
  <c r="Q68" i="1" s="1"/>
  <c r="AD70" i="1" s="1"/>
  <c r="AE68" i="1"/>
  <c r="AF68" i="1"/>
  <c r="CT68" i="1" s="1"/>
  <c r="S68" i="1" s="1"/>
  <c r="AG68" i="1"/>
  <c r="CU68" i="1" s="1"/>
  <c r="T68" i="1" s="1"/>
  <c r="AG70" i="1" s="1"/>
  <c r="AH68" i="1"/>
  <c r="CV68" i="1" s="1"/>
  <c r="AI68" i="1"/>
  <c r="CW68" i="1" s="1"/>
  <c r="AJ68" i="1"/>
  <c r="CX68" i="1" s="1"/>
  <c r="W68" i="1" s="1"/>
  <c r="AJ70" i="1" s="1"/>
  <c r="CQ68" i="1"/>
  <c r="P68" i="1" s="1"/>
  <c r="CS68" i="1"/>
  <c r="GL68" i="1"/>
  <c r="BZ70" i="1" s="1"/>
  <c r="AQ70" i="1" s="1"/>
  <c r="AQ66" i="1" s="1"/>
  <c r="GO68" i="1"/>
  <c r="CC70" i="1" s="1"/>
  <c r="AT70" i="1" s="1"/>
  <c r="GP68" i="1"/>
  <c r="GV68" i="1"/>
  <c r="GX68" i="1"/>
  <c r="HC68" i="1"/>
  <c r="B70" i="1"/>
  <c r="B66" i="1" s="1"/>
  <c r="C70" i="1"/>
  <c r="C66" i="1" s="1"/>
  <c r="D70" i="1"/>
  <c r="F70" i="1"/>
  <c r="G70" i="1"/>
  <c r="G66" i="1" s="1"/>
  <c r="V70" i="1"/>
  <c r="AE70" i="1"/>
  <c r="AF70" i="1"/>
  <c r="S70" i="1" s="1"/>
  <c r="AO70" i="1"/>
  <c r="F74" i="1" s="1"/>
  <c r="AP70" i="1"/>
  <c r="AP66" i="1" s="1"/>
  <c r="BX70" i="1"/>
  <c r="BY70" i="1"/>
  <c r="BY66" i="1" s="1"/>
  <c r="CD70" i="1"/>
  <c r="CD66" i="1" s="1"/>
  <c r="CG70" i="1"/>
  <c r="CI70" i="1"/>
  <c r="CJ70" i="1"/>
  <c r="BA70" i="1" s="1"/>
  <c r="CK70" i="1"/>
  <c r="BB70" i="1" s="1"/>
  <c r="BB66" i="1" s="1"/>
  <c r="CL70" i="1"/>
  <c r="CM70" i="1"/>
  <c r="F80" i="1"/>
  <c r="F83" i="1"/>
  <c r="D100" i="1"/>
  <c r="B102" i="1"/>
  <c r="E102" i="1"/>
  <c r="F102" i="1"/>
  <c r="G102" i="1"/>
  <c r="Z102" i="1"/>
  <c r="AA102" i="1"/>
  <c r="AC102" i="1"/>
  <c r="AE102" i="1"/>
  <c r="AM102" i="1"/>
  <c r="AN102" i="1"/>
  <c r="BE102" i="1"/>
  <c r="BF102" i="1"/>
  <c r="BG102" i="1"/>
  <c r="BH102" i="1"/>
  <c r="BI102" i="1"/>
  <c r="BJ102" i="1"/>
  <c r="BK102" i="1"/>
  <c r="BL102" i="1"/>
  <c r="BM102" i="1"/>
  <c r="BN102" i="1"/>
  <c r="BO102" i="1"/>
  <c r="BP102" i="1"/>
  <c r="BQ102" i="1"/>
  <c r="BR102" i="1"/>
  <c r="BS102" i="1"/>
  <c r="BT102" i="1"/>
  <c r="BU102" i="1"/>
  <c r="BV102" i="1"/>
  <c r="BW102" i="1"/>
  <c r="BX102" i="1"/>
  <c r="BZ102" i="1"/>
  <c r="CN102" i="1"/>
  <c r="CO102" i="1"/>
  <c r="CP102" i="1"/>
  <c r="CQ102" i="1"/>
  <c r="CR102" i="1"/>
  <c r="CS102" i="1"/>
  <c r="CT102" i="1"/>
  <c r="CU102" i="1"/>
  <c r="CV102" i="1"/>
  <c r="CW102" i="1"/>
  <c r="CX102" i="1"/>
  <c r="CY102" i="1"/>
  <c r="CZ102" i="1"/>
  <c r="DA102" i="1"/>
  <c r="DB102" i="1"/>
  <c r="DC102" i="1"/>
  <c r="DD102" i="1"/>
  <c r="DE102" i="1"/>
  <c r="DF102" i="1"/>
  <c r="DG102" i="1"/>
  <c r="DH102" i="1"/>
  <c r="DI102" i="1"/>
  <c r="DJ102" i="1"/>
  <c r="DK102" i="1"/>
  <c r="DL102" i="1"/>
  <c r="DM102" i="1"/>
  <c r="DN102" i="1"/>
  <c r="DO102" i="1"/>
  <c r="DP102" i="1"/>
  <c r="DQ102" i="1"/>
  <c r="DR102" i="1"/>
  <c r="DS102" i="1"/>
  <c r="DT102" i="1"/>
  <c r="DU102" i="1"/>
  <c r="DV102" i="1"/>
  <c r="DW102" i="1"/>
  <c r="DX102" i="1"/>
  <c r="DY102" i="1"/>
  <c r="DZ102" i="1"/>
  <c r="EA102" i="1"/>
  <c r="EB102" i="1"/>
  <c r="EC102" i="1"/>
  <c r="ED102" i="1"/>
  <c r="EE102" i="1"/>
  <c r="EF102" i="1"/>
  <c r="EG102" i="1"/>
  <c r="EH102" i="1"/>
  <c r="EI102" i="1"/>
  <c r="EJ102" i="1"/>
  <c r="EK102" i="1"/>
  <c r="EL102" i="1"/>
  <c r="EM102" i="1"/>
  <c r="EN102" i="1"/>
  <c r="EO102" i="1"/>
  <c r="EP102" i="1"/>
  <c r="EQ102" i="1"/>
  <c r="ER102" i="1"/>
  <c r="ES102" i="1"/>
  <c r="ET102" i="1"/>
  <c r="EU102" i="1"/>
  <c r="EV102" i="1"/>
  <c r="EW102" i="1"/>
  <c r="EX102" i="1"/>
  <c r="EY102" i="1"/>
  <c r="EZ102" i="1"/>
  <c r="FA102" i="1"/>
  <c r="FB102" i="1"/>
  <c r="FC102" i="1"/>
  <c r="FD102" i="1"/>
  <c r="FE102" i="1"/>
  <c r="FF102" i="1"/>
  <c r="FG102" i="1"/>
  <c r="FH102" i="1"/>
  <c r="FI102" i="1"/>
  <c r="FJ102" i="1"/>
  <c r="FK102" i="1"/>
  <c r="FL102" i="1"/>
  <c r="FM102" i="1"/>
  <c r="FN102" i="1"/>
  <c r="FO102" i="1"/>
  <c r="FP102" i="1"/>
  <c r="FQ102" i="1"/>
  <c r="FR102" i="1"/>
  <c r="FS102" i="1"/>
  <c r="FT102" i="1"/>
  <c r="FU102" i="1"/>
  <c r="FV102" i="1"/>
  <c r="FW102" i="1"/>
  <c r="FX102" i="1"/>
  <c r="FY102" i="1"/>
  <c r="FZ102" i="1"/>
  <c r="GA102" i="1"/>
  <c r="GB102" i="1"/>
  <c r="GC102" i="1"/>
  <c r="GD102" i="1"/>
  <c r="GE102" i="1"/>
  <c r="GF102" i="1"/>
  <c r="GG102" i="1"/>
  <c r="GH102" i="1"/>
  <c r="GI102" i="1"/>
  <c r="GJ102" i="1"/>
  <c r="GK102" i="1"/>
  <c r="GL102" i="1"/>
  <c r="GM102" i="1"/>
  <c r="GN102" i="1"/>
  <c r="GO102" i="1"/>
  <c r="GP102" i="1"/>
  <c r="GQ102" i="1"/>
  <c r="GR102" i="1"/>
  <c r="GS102" i="1"/>
  <c r="GT102" i="1"/>
  <c r="GU102" i="1"/>
  <c r="GV102" i="1"/>
  <c r="GW102" i="1"/>
  <c r="GX102" i="1"/>
  <c r="C104" i="1"/>
  <c r="D104" i="1"/>
  <c r="AB104" i="1"/>
  <c r="AC104" i="1"/>
  <c r="AD104" i="1"/>
  <c r="AE104" i="1"/>
  <c r="CS104" i="1" s="1"/>
  <c r="R104" i="1" s="1"/>
  <c r="AF104" i="1"/>
  <c r="CT104" i="1" s="1"/>
  <c r="S104" i="1" s="1"/>
  <c r="AG104" i="1"/>
  <c r="CU104" i="1" s="1"/>
  <c r="T104" i="1" s="1"/>
  <c r="AG106" i="1" s="1"/>
  <c r="AG102" i="1" s="1"/>
  <c r="AH104" i="1"/>
  <c r="CV104" i="1" s="1"/>
  <c r="U104" i="1" s="1"/>
  <c r="AH106" i="1" s="1"/>
  <c r="AH102" i="1" s="1"/>
  <c r="AI104" i="1"/>
  <c r="CW104" i="1" s="1"/>
  <c r="V104" i="1" s="1"/>
  <c r="AI106" i="1" s="1"/>
  <c r="AJ104" i="1"/>
  <c r="CX104" i="1" s="1"/>
  <c r="W104" i="1" s="1"/>
  <c r="AJ106" i="1" s="1"/>
  <c r="CQ104" i="1"/>
  <c r="P104" i="1" s="1"/>
  <c r="AC106" i="1" s="1"/>
  <c r="CR104" i="1"/>
  <c r="Q104" i="1" s="1"/>
  <c r="AD106" i="1" s="1"/>
  <c r="GL104" i="1"/>
  <c r="BZ106" i="1" s="1"/>
  <c r="GO104" i="1"/>
  <c r="GP104" i="1"/>
  <c r="CD106" i="1" s="1"/>
  <c r="CD102" i="1" s="1"/>
  <c r="GV104" i="1"/>
  <c r="HC104" i="1"/>
  <c r="GX104" i="1" s="1"/>
  <c r="B106" i="1"/>
  <c r="C106" i="1"/>
  <c r="C102" i="1" s="1"/>
  <c r="D106" i="1"/>
  <c r="D102" i="1" s="1"/>
  <c r="F106" i="1"/>
  <c r="G106" i="1"/>
  <c r="T106" i="1"/>
  <c r="U106" i="1"/>
  <c r="AE106" i="1"/>
  <c r="R106" i="1" s="1"/>
  <c r="AP106" i="1"/>
  <c r="AP102" i="1" s="1"/>
  <c r="AQ106" i="1"/>
  <c r="AU106" i="1"/>
  <c r="BX106" i="1"/>
  <c r="AO106" i="1" s="1"/>
  <c r="BY106" i="1"/>
  <c r="BY102" i="1" s="1"/>
  <c r="CC106" i="1"/>
  <c r="CC102" i="1" s="1"/>
  <c r="CG106" i="1"/>
  <c r="CH106" i="1"/>
  <c r="AY106" i="1" s="1"/>
  <c r="F114" i="1" s="1"/>
  <c r="CI106" i="1"/>
  <c r="AZ106" i="1" s="1"/>
  <c r="F117" i="1" s="1"/>
  <c r="CJ106" i="1"/>
  <c r="CK106" i="1"/>
  <c r="CL106" i="1"/>
  <c r="CL102" i="1" s="1"/>
  <c r="CM106" i="1"/>
  <c r="CM102" i="1" s="1"/>
  <c r="D136" i="1"/>
  <c r="B138" i="1"/>
  <c r="C138" i="1"/>
  <c r="D138" i="1"/>
  <c r="E138" i="1"/>
  <c r="F138" i="1"/>
  <c r="G138" i="1"/>
  <c r="Z138" i="1"/>
  <c r="AA138" i="1"/>
  <c r="AF138" i="1"/>
  <c r="AM138" i="1"/>
  <c r="AN138" i="1"/>
  <c r="BD138" i="1"/>
  <c r="BE138" i="1"/>
  <c r="BF138" i="1"/>
  <c r="BG138" i="1"/>
  <c r="BH138" i="1"/>
  <c r="BI138" i="1"/>
  <c r="BJ138" i="1"/>
  <c r="BK138" i="1"/>
  <c r="BL138" i="1"/>
  <c r="BM138" i="1"/>
  <c r="BN138" i="1"/>
  <c r="BO138" i="1"/>
  <c r="BP138" i="1"/>
  <c r="BQ138" i="1"/>
  <c r="BR138" i="1"/>
  <c r="BS138" i="1"/>
  <c r="BT138" i="1"/>
  <c r="BU138" i="1"/>
  <c r="BV138" i="1"/>
  <c r="BW138" i="1"/>
  <c r="BX138" i="1"/>
  <c r="BY138" i="1"/>
  <c r="CN138" i="1"/>
  <c r="CO138" i="1"/>
  <c r="CP138" i="1"/>
  <c r="CQ138" i="1"/>
  <c r="CR138" i="1"/>
  <c r="CS138" i="1"/>
  <c r="CT138" i="1"/>
  <c r="CU138" i="1"/>
  <c r="CV138" i="1"/>
  <c r="CW138" i="1"/>
  <c r="CX138" i="1"/>
  <c r="CY138" i="1"/>
  <c r="CZ138" i="1"/>
  <c r="DA138" i="1"/>
  <c r="DB138" i="1"/>
  <c r="DC138" i="1"/>
  <c r="DD138" i="1"/>
  <c r="DE138" i="1"/>
  <c r="DF138" i="1"/>
  <c r="DG138" i="1"/>
  <c r="DH138" i="1"/>
  <c r="DI138" i="1"/>
  <c r="DJ138" i="1"/>
  <c r="DK138" i="1"/>
  <c r="DL138" i="1"/>
  <c r="DM138" i="1"/>
  <c r="DN138" i="1"/>
  <c r="DO138" i="1"/>
  <c r="DP138" i="1"/>
  <c r="DQ138" i="1"/>
  <c r="DR138" i="1"/>
  <c r="DS138" i="1"/>
  <c r="DT138" i="1"/>
  <c r="DU138" i="1"/>
  <c r="DV138" i="1"/>
  <c r="DW138" i="1"/>
  <c r="DX138" i="1"/>
  <c r="DY138" i="1"/>
  <c r="DZ138" i="1"/>
  <c r="EA138" i="1"/>
  <c r="EB138" i="1"/>
  <c r="EC138" i="1"/>
  <c r="ED138" i="1"/>
  <c r="EE138" i="1"/>
  <c r="EF138" i="1"/>
  <c r="EG138" i="1"/>
  <c r="EH138" i="1"/>
  <c r="EI138" i="1"/>
  <c r="EJ138" i="1"/>
  <c r="EK138" i="1"/>
  <c r="EL138" i="1"/>
  <c r="EM138" i="1"/>
  <c r="EN138" i="1"/>
  <c r="EO138" i="1"/>
  <c r="EP138" i="1"/>
  <c r="EQ138" i="1"/>
  <c r="ER138" i="1"/>
  <c r="ES138" i="1"/>
  <c r="ET138" i="1"/>
  <c r="EU138" i="1"/>
  <c r="EV138" i="1"/>
  <c r="EW138" i="1"/>
  <c r="EX138" i="1"/>
  <c r="EY138" i="1"/>
  <c r="EZ138" i="1"/>
  <c r="FA138" i="1"/>
  <c r="FB138" i="1"/>
  <c r="FC138" i="1"/>
  <c r="FD138" i="1"/>
  <c r="FE138" i="1"/>
  <c r="FF138" i="1"/>
  <c r="FG138" i="1"/>
  <c r="FH138" i="1"/>
  <c r="FI138" i="1"/>
  <c r="FJ138" i="1"/>
  <c r="FK138" i="1"/>
  <c r="FL138" i="1"/>
  <c r="FM138" i="1"/>
  <c r="FN138" i="1"/>
  <c r="FO138" i="1"/>
  <c r="FP138" i="1"/>
  <c r="FQ138" i="1"/>
  <c r="FR138" i="1"/>
  <c r="FS138" i="1"/>
  <c r="FT138" i="1"/>
  <c r="FU138" i="1"/>
  <c r="FV138" i="1"/>
  <c r="FW138" i="1"/>
  <c r="FX138" i="1"/>
  <c r="FY138" i="1"/>
  <c r="FZ138" i="1"/>
  <c r="GA138" i="1"/>
  <c r="GB138" i="1"/>
  <c r="GC138" i="1"/>
  <c r="GD138" i="1"/>
  <c r="GE138" i="1"/>
  <c r="GF138" i="1"/>
  <c r="GG138" i="1"/>
  <c r="GH138" i="1"/>
  <c r="GI138" i="1"/>
  <c r="GJ138" i="1"/>
  <c r="GK138" i="1"/>
  <c r="GL138" i="1"/>
  <c r="GM138" i="1"/>
  <c r="GN138" i="1"/>
  <c r="GO138" i="1"/>
  <c r="GP138" i="1"/>
  <c r="GQ138" i="1"/>
  <c r="GR138" i="1"/>
  <c r="GS138" i="1"/>
  <c r="GT138" i="1"/>
  <c r="GU138" i="1"/>
  <c r="GV138" i="1"/>
  <c r="GW138" i="1"/>
  <c r="GX138" i="1"/>
  <c r="C140" i="1"/>
  <c r="D140" i="1"/>
  <c r="AC140" i="1"/>
  <c r="AB140" i="1" s="1"/>
  <c r="AD140" i="1"/>
  <c r="CR140" i="1" s="1"/>
  <c r="Q140" i="1" s="1"/>
  <c r="AD142" i="1" s="1"/>
  <c r="AE140" i="1"/>
  <c r="CS140" i="1" s="1"/>
  <c r="R140" i="1" s="1"/>
  <c r="AE142" i="1" s="1"/>
  <c r="AE138" i="1" s="1"/>
  <c r="AF140" i="1"/>
  <c r="CT140" i="1" s="1"/>
  <c r="S140" i="1" s="1"/>
  <c r="AF142" i="1" s="1"/>
  <c r="AG140" i="1"/>
  <c r="CU140" i="1" s="1"/>
  <c r="T140" i="1" s="1"/>
  <c r="AG142" i="1" s="1"/>
  <c r="AG138" i="1" s="1"/>
  <c r="AH140" i="1"/>
  <c r="CV140" i="1" s="1"/>
  <c r="U140" i="1" s="1"/>
  <c r="AH142" i="1" s="1"/>
  <c r="AH138" i="1" s="1"/>
  <c r="AI140" i="1"/>
  <c r="AJ140" i="1"/>
  <c r="CX140" i="1" s="1"/>
  <c r="W140" i="1" s="1"/>
  <c r="CQ140" i="1"/>
  <c r="P140" i="1" s="1"/>
  <c r="CW140" i="1"/>
  <c r="V140" i="1" s="1"/>
  <c r="AI142" i="1" s="1"/>
  <c r="AI138" i="1" s="1"/>
  <c r="GL140" i="1"/>
  <c r="BZ142" i="1" s="1"/>
  <c r="BZ138" i="1" s="1"/>
  <c r="GO140" i="1"/>
  <c r="GP140" i="1"/>
  <c r="GV140" i="1"/>
  <c r="HC140" i="1"/>
  <c r="GX140" i="1" s="1"/>
  <c r="CJ142" i="1" s="1"/>
  <c r="B142" i="1"/>
  <c r="C142" i="1"/>
  <c r="D142" i="1"/>
  <c r="F142" i="1"/>
  <c r="G142" i="1"/>
  <c r="S142" i="1"/>
  <c r="T142" i="1"/>
  <c r="F163" i="1" s="1"/>
  <c r="U142" i="1"/>
  <c r="AJ142" i="1"/>
  <c r="AO142" i="1"/>
  <c r="AP142" i="1"/>
  <c r="AP138" i="1" s="1"/>
  <c r="AQ142" i="1"/>
  <c r="AT142" i="1"/>
  <c r="AU142" i="1"/>
  <c r="F161" i="1" s="1"/>
  <c r="BD142" i="1"/>
  <c r="BX142" i="1"/>
  <c r="BY142" i="1"/>
  <c r="CC142" i="1"/>
  <c r="CC138" i="1" s="1"/>
  <c r="CD142" i="1"/>
  <c r="CD138" i="1" s="1"/>
  <c r="CG142" i="1"/>
  <c r="CG138" i="1" s="1"/>
  <c r="CI142" i="1"/>
  <c r="CK142" i="1"/>
  <c r="CK138" i="1" s="1"/>
  <c r="CL142" i="1"/>
  <c r="CL138" i="1" s="1"/>
  <c r="CM142" i="1"/>
  <c r="CM138" i="1" s="1"/>
  <c r="F167" i="1"/>
  <c r="B172" i="1"/>
  <c r="B26" i="1" s="1"/>
  <c r="C172" i="1"/>
  <c r="C26" i="1" s="1"/>
  <c r="D172" i="1"/>
  <c r="F172" i="1"/>
  <c r="G172" i="1"/>
  <c r="D202" i="1"/>
  <c r="E204" i="1"/>
  <c r="Z204" i="1"/>
  <c r="AA204" i="1"/>
  <c r="AB204" i="1"/>
  <c r="AC204" i="1"/>
  <c r="AD204" i="1"/>
  <c r="AE204" i="1"/>
  <c r="AF204" i="1"/>
  <c r="AG204" i="1"/>
  <c r="AH204" i="1"/>
  <c r="AI204" i="1"/>
  <c r="AJ204" i="1"/>
  <c r="AK204" i="1"/>
  <c r="AL204" i="1"/>
  <c r="AM204" i="1"/>
  <c r="AN204" i="1"/>
  <c r="BE204" i="1"/>
  <c r="BF204" i="1"/>
  <c r="BG204" i="1"/>
  <c r="BH204" i="1"/>
  <c r="BI204" i="1"/>
  <c r="BJ204" i="1"/>
  <c r="BK204" i="1"/>
  <c r="BL204" i="1"/>
  <c r="BM204" i="1"/>
  <c r="BN204" i="1"/>
  <c r="BO204" i="1"/>
  <c r="BP204" i="1"/>
  <c r="BQ204" i="1"/>
  <c r="BR204" i="1"/>
  <c r="BS204" i="1"/>
  <c r="BT204" i="1"/>
  <c r="BU204" i="1"/>
  <c r="BV204" i="1"/>
  <c r="BW204" i="1"/>
  <c r="BX204" i="1"/>
  <c r="BY204" i="1"/>
  <c r="BZ204" i="1"/>
  <c r="CA204" i="1"/>
  <c r="CB204" i="1"/>
  <c r="CC204" i="1"/>
  <c r="CD204" i="1"/>
  <c r="CE204" i="1"/>
  <c r="CF204" i="1"/>
  <c r="CG204" i="1"/>
  <c r="CH204" i="1"/>
  <c r="CI204" i="1"/>
  <c r="CJ204" i="1"/>
  <c r="CK204" i="1"/>
  <c r="CL204" i="1"/>
  <c r="CM204" i="1"/>
  <c r="CN204" i="1"/>
  <c r="CO204" i="1"/>
  <c r="CP204" i="1"/>
  <c r="CQ204" i="1"/>
  <c r="CR204" i="1"/>
  <c r="CS204" i="1"/>
  <c r="CT204" i="1"/>
  <c r="CU204" i="1"/>
  <c r="CV204" i="1"/>
  <c r="CW204" i="1"/>
  <c r="CX204" i="1"/>
  <c r="CY204" i="1"/>
  <c r="CZ204" i="1"/>
  <c r="DA204" i="1"/>
  <c r="DB204" i="1"/>
  <c r="DC204" i="1"/>
  <c r="DD204" i="1"/>
  <c r="DE204" i="1"/>
  <c r="DF204" i="1"/>
  <c r="DG204" i="1"/>
  <c r="DH204" i="1"/>
  <c r="DI204" i="1"/>
  <c r="DJ204" i="1"/>
  <c r="DK204" i="1"/>
  <c r="DL204" i="1"/>
  <c r="DM204" i="1"/>
  <c r="DN204" i="1"/>
  <c r="DO204" i="1"/>
  <c r="DP204" i="1"/>
  <c r="DQ204" i="1"/>
  <c r="DR204" i="1"/>
  <c r="DS204" i="1"/>
  <c r="DT204" i="1"/>
  <c r="DU204" i="1"/>
  <c r="DV204" i="1"/>
  <c r="DW204" i="1"/>
  <c r="DX204" i="1"/>
  <c r="DY204" i="1"/>
  <c r="DZ204" i="1"/>
  <c r="EA204" i="1"/>
  <c r="EB204" i="1"/>
  <c r="EC204" i="1"/>
  <c r="ED204" i="1"/>
  <c r="EE204" i="1"/>
  <c r="EF204" i="1"/>
  <c r="EG204" i="1"/>
  <c r="EH204" i="1"/>
  <c r="EI204" i="1"/>
  <c r="EJ204" i="1"/>
  <c r="EK204" i="1"/>
  <c r="EL204" i="1"/>
  <c r="EM204" i="1"/>
  <c r="EN204" i="1"/>
  <c r="EO204" i="1"/>
  <c r="EP204" i="1"/>
  <c r="EQ204" i="1"/>
  <c r="ER204" i="1"/>
  <c r="ES204" i="1"/>
  <c r="ET204" i="1"/>
  <c r="EU204" i="1"/>
  <c r="EV204" i="1"/>
  <c r="EW204" i="1"/>
  <c r="EX204" i="1"/>
  <c r="EY204" i="1"/>
  <c r="EZ204" i="1"/>
  <c r="FA204" i="1"/>
  <c r="FB204" i="1"/>
  <c r="FC204" i="1"/>
  <c r="FD204" i="1"/>
  <c r="FE204" i="1"/>
  <c r="FF204" i="1"/>
  <c r="FG204" i="1"/>
  <c r="FH204" i="1"/>
  <c r="FI204" i="1"/>
  <c r="FJ204" i="1"/>
  <c r="FK204" i="1"/>
  <c r="FL204" i="1"/>
  <c r="FM204" i="1"/>
  <c r="FN204" i="1"/>
  <c r="FO204" i="1"/>
  <c r="FP204" i="1"/>
  <c r="FQ204" i="1"/>
  <c r="FR204" i="1"/>
  <c r="FS204" i="1"/>
  <c r="FT204" i="1"/>
  <c r="FU204" i="1"/>
  <c r="FV204" i="1"/>
  <c r="FW204" i="1"/>
  <c r="FX204" i="1"/>
  <c r="FY204" i="1"/>
  <c r="FZ204" i="1"/>
  <c r="GA204" i="1"/>
  <c r="GB204" i="1"/>
  <c r="GC204" i="1"/>
  <c r="GD204" i="1"/>
  <c r="GE204" i="1"/>
  <c r="GF204" i="1"/>
  <c r="GG204" i="1"/>
  <c r="GH204" i="1"/>
  <c r="GI204" i="1"/>
  <c r="GJ204" i="1"/>
  <c r="GK204" i="1"/>
  <c r="GL204" i="1"/>
  <c r="GM204" i="1"/>
  <c r="GN204" i="1"/>
  <c r="GO204" i="1"/>
  <c r="GP204" i="1"/>
  <c r="GQ204" i="1"/>
  <c r="GR204" i="1"/>
  <c r="GS204" i="1"/>
  <c r="GT204" i="1"/>
  <c r="GU204" i="1"/>
  <c r="GV204" i="1"/>
  <c r="GW204" i="1"/>
  <c r="GX204" i="1"/>
  <c r="D206" i="1"/>
  <c r="E208" i="1"/>
  <c r="Z208" i="1"/>
  <c r="AA208" i="1"/>
  <c r="AF208" i="1"/>
  <c r="AH208" i="1"/>
  <c r="AM208" i="1"/>
  <c r="AN208" i="1"/>
  <c r="BE208" i="1"/>
  <c r="BF208" i="1"/>
  <c r="BG208" i="1"/>
  <c r="BH208" i="1"/>
  <c r="BI208" i="1"/>
  <c r="BJ208" i="1"/>
  <c r="BK208" i="1"/>
  <c r="BL208" i="1"/>
  <c r="BM208" i="1"/>
  <c r="BN208" i="1"/>
  <c r="BO208" i="1"/>
  <c r="BP208" i="1"/>
  <c r="BQ208" i="1"/>
  <c r="BR208" i="1"/>
  <c r="BS208" i="1"/>
  <c r="BT208" i="1"/>
  <c r="BU208" i="1"/>
  <c r="BV208" i="1"/>
  <c r="BW208" i="1"/>
  <c r="BX208" i="1"/>
  <c r="BY208" i="1"/>
  <c r="CN208" i="1"/>
  <c r="CO208" i="1"/>
  <c r="CP208" i="1"/>
  <c r="CQ208" i="1"/>
  <c r="CR208" i="1"/>
  <c r="CS208" i="1"/>
  <c r="CT208" i="1"/>
  <c r="CU208" i="1"/>
  <c r="CV208" i="1"/>
  <c r="CW208" i="1"/>
  <c r="CX208" i="1"/>
  <c r="CY208" i="1"/>
  <c r="CZ208" i="1"/>
  <c r="DA208" i="1"/>
  <c r="DB208" i="1"/>
  <c r="DC208" i="1"/>
  <c r="DD208" i="1"/>
  <c r="DE208" i="1"/>
  <c r="DF208" i="1"/>
  <c r="DG208" i="1"/>
  <c r="DH208" i="1"/>
  <c r="DI208" i="1"/>
  <c r="DJ208" i="1"/>
  <c r="DK208" i="1"/>
  <c r="DL208" i="1"/>
  <c r="DM208" i="1"/>
  <c r="DN208" i="1"/>
  <c r="DO208" i="1"/>
  <c r="DP208" i="1"/>
  <c r="DQ208" i="1"/>
  <c r="DR208" i="1"/>
  <c r="DS208" i="1"/>
  <c r="DT208" i="1"/>
  <c r="DU208" i="1"/>
  <c r="DV208" i="1"/>
  <c r="DW208" i="1"/>
  <c r="DX208" i="1"/>
  <c r="DY208" i="1"/>
  <c r="DZ208" i="1"/>
  <c r="EA208" i="1"/>
  <c r="EB208" i="1"/>
  <c r="EC208" i="1"/>
  <c r="ED208" i="1"/>
  <c r="EE208" i="1"/>
  <c r="EF208" i="1"/>
  <c r="EG208" i="1"/>
  <c r="EH208" i="1"/>
  <c r="EI208" i="1"/>
  <c r="EJ208" i="1"/>
  <c r="EK208" i="1"/>
  <c r="EL208" i="1"/>
  <c r="EM208" i="1"/>
  <c r="EN208" i="1"/>
  <c r="EO208" i="1"/>
  <c r="EP208" i="1"/>
  <c r="EQ208" i="1"/>
  <c r="ER208" i="1"/>
  <c r="ES208" i="1"/>
  <c r="ET208" i="1"/>
  <c r="EU208" i="1"/>
  <c r="EV208" i="1"/>
  <c r="EW208" i="1"/>
  <c r="EX208" i="1"/>
  <c r="EY208" i="1"/>
  <c r="EZ208" i="1"/>
  <c r="FA208" i="1"/>
  <c r="FB208" i="1"/>
  <c r="FC208" i="1"/>
  <c r="FD208" i="1"/>
  <c r="FE208" i="1"/>
  <c r="FF208" i="1"/>
  <c r="FG208" i="1"/>
  <c r="FH208" i="1"/>
  <c r="FI208" i="1"/>
  <c r="FJ208" i="1"/>
  <c r="FK208" i="1"/>
  <c r="FL208" i="1"/>
  <c r="FM208" i="1"/>
  <c r="FN208" i="1"/>
  <c r="FO208" i="1"/>
  <c r="FP208" i="1"/>
  <c r="FQ208" i="1"/>
  <c r="FR208" i="1"/>
  <c r="FS208" i="1"/>
  <c r="FT208" i="1"/>
  <c r="FU208" i="1"/>
  <c r="FV208" i="1"/>
  <c r="FW208" i="1"/>
  <c r="FX208" i="1"/>
  <c r="FY208" i="1"/>
  <c r="FZ208" i="1"/>
  <c r="GA208" i="1"/>
  <c r="GB208" i="1"/>
  <c r="GC208" i="1"/>
  <c r="GD208" i="1"/>
  <c r="GE208" i="1"/>
  <c r="GF208" i="1"/>
  <c r="GG208" i="1"/>
  <c r="GH208" i="1"/>
  <c r="GI208" i="1"/>
  <c r="GJ208" i="1"/>
  <c r="GK208" i="1"/>
  <c r="GL208" i="1"/>
  <c r="GM208" i="1"/>
  <c r="GN208" i="1"/>
  <c r="GO208" i="1"/>
  <c r="GP208" i="1"/>
  <c r="GQ208" i="1"/>
  <c r="GR208" i="1"/>
  <c r="GS208" i="1"/>
  <c r="GT208" i="1"/>
  <c r="GU208" i="1"/>
  <c r="GV208" i="1"/>
  <c r="GW208" i="1"/>
  <c r="GX208" i="1"/>
  <c r="C210" i="1"/>
  <c r="D210" i="1"/>
  <c r="R210" i="1"/>
  <c r="CY210" i="1" s="1"/>
  <c r="X210" i="1" s="1"/>
  <c r="AK212" i="1" s="1"/>
  <c r="S210" i="1"/>
  <c r="T210" i="1"/>
  <c r="AC210" i="1"/>
  <c r="CQ210" i="1" s="1"/>
  <c r="P210" i="1" s="1"/>
  <c r="AD210" i="1"/>
  <c r="CR210" i="1" s="1"/>
  <c r="Q210" i="1" s="1"/>
  <c r="AD212" i="1" s="1"/>
  <c r="AE210" i="1"/>
  <c r="AF210" i="1"/>
  <c r="AG210" i="1"/>
  <c r="AH210" i="1"/>
  <c r="AI210" i="1"/>
  <c r="AJ210" i="1"/>
  <c r="CX210" i="1" s="1"/>
  <c r="W210" i="1" s="1"/>
  <c r="AJ212" i="1" s="1"/>
  <c r="CS210" i="1"/>
  <c r="CT210" i="1"/>
  <c r="CU210" i="1"/>
  <c r="CV210" i="1"/>
  <c r="U210" i="1" s="1"/>
  <c r="AH212" i="1" s="1"/>
  <c r="U212" i="1" s="1"/>
  <c r="U208" i="1" s="1"/>
  <c r="CW210" i="1"/>
  <c r="V210" i="1" s="1"/>
  <c r="CZ210" i="1"/>
  <c r="Y210" i="1" s="1"/>
  <c r="AL212" i="1" s="1"/>
  <c r="GL210" i="1"/>
  <c r="BZ212" i="1" s="1"/>
  <c r="GO210" i="1"/>
  <c r="GP210" i="1"/>
  <c r="GV210" i="1"/>
  <c r="HC210" i="1" s="1"/>
  <c r="GX210" i="1"/>
  <c r="B212" i="1"/>
  <c r="B208" i="1" s="1"/>
  <c r="C212" i="1"/>
  <c r="C208" i="1" s="1"/>
  <c r="D212" i="1"/>
  <c r="D208" i="1" s="1"/>
  <c r="F212" i="1"/>
  <c r="F208" i="1" s="1"/>
  <c r="G212" i="1"/>
  <c r="G208" i="1" s="1"/>
  <c r="AE212" i="1"/>
  <c r="AF212" i="1"/>
  <c r="S212" i="1" s="1"/>
  <c r="S208" i="1" s="1"/>
  <c r="AG212" i="1"/>
  <c r="T212" i="1" s="1"/>
  <c r="T208" i="1" s="1"/>
  <c r="AI212" i="1"/>
  <c r="V212" i="1" s="1"/>
  <c r="V208" i="1" s="1"/>
  <c r="BX212" i="1"/>
  <c r="AO212" i="1" s="1"/>
  <c r="BY212" i="1"/>
  <c r="AP212" i="1" s="1"/>
  <c r="CC212" i="1"/>
  <c r="CC208" i="1" s="1"/>
  <c r="CD212" i="1"/>
  <c r="CD208" i="1" s="1"/>
  <c r="CJ212" i="1"/>
  <c r="CK212" i="1"/>
  <c r="CL212" i="1"/>
  <c r="CL208" i="1" s="1"/>
  <c r="CM212" i="1"/>
  <c r="CM208" i="1" s="1"/>
  <c r="D242" i="1"/>
  <c r="E244" i="1"/>
  <c r="G244" i="1"/>
  <c r="P244" i="1"/>
  <c r="Z244" i="1"/>
  <c r="AA244" i="1"/>
  <c r="AM244" i="1"/>
  <c r="AN244" i="1"/>
  <c r="BE244" i="1"/>
  <c r="BF244" i="1"/>
  <c r="BG244" i="1"/>
  <c r="BH244" i="1"/>
  <c r="BI244" i="1"/>
  <c r="BJ244" i="1"/>
  <c r="BK244" i="1"/>
  <c r="BL244" i="1"/>
  <c r="BM244" i="1"/>
  <c r="BN244" i="1"/>
  <c r="BO244" i="1"/>
  <c r="BP244" i="1"/>
  <c r="BQ244" i="1"/>
  <c r="BR244" i="1"/>
  <c r="BS244" i="1"/>
  <c r="BT244" i="1"/>
  <c r="BU244" i="1"/>
  <c r="BV244" i="1"/>
  <c r="BW244" i="1"/>
  <c r="CN244" i="1"/>
  <c r="CO244" i="1"/>
  <c r="CP244" i="1"/>
  <c r="CQ244" i="1"/>
  <c r="CR244" i="1"/>
  <c r="CS244" i="1"/>
  <c r="CT244" i="1"/>
  <c r="CU244" i="1"/>
  <c r="CV244" i="1"/>
  <c r="CW244" i="1"/>
  <c r="CX244" i="1"/>
  <c r="CY244" i="1"/>
  <c r="CZ244" i="1"/>
  <c r="DA244" i="1"/>
  <c r="DB244" i="1"/>
  <c r="DC244" i="1"/>
  <c r="DD244" i="1"/>
  <c r="DE244" i="1"/>
  <c r="DF244" i="1"/>
  <c r="DG244" i="1"/>
  <c r="DH244" i="1"/>
  <c r="DI244" i="1"/>
  <c r="DJ244" i="1"/>
  <c r="DK244" i="1"/>
  <c r="DL244" i="1"/>
  <c r="DM244" i="1"/>
  <c r="DN244" i="1"/>
  <c r="DO244" i="1"/>
  <c r="DP244" i="1"/>
  <c r="DQ244" i="1"/>
  <c r="DR244" i="1"/>
  <c r="DS244" i="1"/>
  <c r="DT244" i="1"/>
  <c r="DU244" i="1"/>
  <c r="DV244" i="1"/>
  <c r="DW244" i="1"/>
  <c r="DX244" i="1"/>
  <c r="DY244" i="1"/>
  <c r="DZ244" i="1"/>
  <c r="EA244" i="1"/>
  <c r="EB244" i="1"/>
  <c r="EC244" i="1"/>
  <c r="ED244" i="1"/>
  <c r="EE244" i="1"/>
  <c r="EF244" i="1"/>
  <c r="EG244" i="1"/>
  <c r="EH244" i="1"/>
  <c r="EI244" i="1"/>
  <c r="EJ244" i="1"/>
  <c r="EK244" i="1"/>
  <c r="EL244" i="1"/>
  <c r="EM244" i="1"/>
  <c r="EN244" i="1"/>
  <c r="EO244" i="1"/>
  <c r="EP244" i="1"/>
  <c r="EQ244" i="1"/>
  <c r="ER244" i="1"/>
  <c r="ES244" i="1"/>
  <c r="ET244" i="1"/>
  <c r="EU244" i="1"/>
  <c r="EV244" i="1"/>
  <c r="EW244" i="1"/>
  <c r="EX244" i="1"/>
  <c r="EY244" i="1"/>
  <c r="EZ244" i="1"/>
  <c r="FA244" i="1"/>
  <c r="FB244" i="1"/>
  <c r="FC244" i="1"/>
  <c r="FD244" i="1"/>
  <c r="FE244" i="1"/>
  <c r="FF244" i="1"/>
  <c r="FG244" i="1"/>
  <c r="FH244" i="1"/>
  <c r="FI244" i="1"/>
  <c r="FJ244" i="1"/>
  <c r="FK244" i="1"/>
  <c r="FL244" i="1"/>
  <c r="FM244" i="1"/>
  <c r="FN244" i="1"/>
  <c r="FO244" i="1"/>
  <c r="FP244" i="1"/>
  <c r="FQ244" i="1"/>
  <c r="FR244" i="1"/>
  <c r="FS244" i="1"/>
  <c r="FT244" i="1"/>
  <c r="FU244" i="1"/>
  <c r="FV244" i="1"/>
  <c r="FW244" i="1"/>
  <c r="FX244" i="1"/>
  <c r="FY244" i="1"/>
  <c r="FZ244" i="1"/>
  <c r="GA244" i="1"/>
  <c r="GB244" i="1"/>
  <c r="GC244" i="1"/>
  <c r="GD244" i="1"/>
  <c r="GE244" i="1"/>
  <c r="GF244" i="1"/>
  <c r="GG244" i="1"/>
  <c r="GH244" i="1"/>
  <c r="GI244" i="1"/>
  <c r="GJ244" i="1"/>
  <c r="GK244" i="1"/>
  <c r="GL244" i="1"/>
  <c r="GM244" i="1"/>
  <c r="GN244" i="1"/>
  <c r="GO244" i="1"/>
  <c r="GP244" i="1"/>
  <c r="GQ244" i="1"/>
  <c r="GR244" i="1"/>
  <c r="GS244" i="1"/>
  <c r="GT244" i="1"/>
  <c r="GU244" i="1"/>
  <c r="GV244" i="1"/>
  <c r="GW244" i="1"/>
  <c r="GX244" i="1"/>
  <c r="C246" i="1"/>
  <c r="D246" i="1"/>
  <c r="S246" i="1"/>
  <c r="CY246" i="1" s="1"/>
  <c r="X246" i="1" s="1"/>
  <c r="AK248" i="1" s="1"/>
  <c r="T246" i="1"/>
  <c r="AB246" i="1"/>
  <c r="AC246" i="1"/>
  <c r="AD246" i="1"/>
  <c r="AE246" i="1"/>
  <c r="AF246" i="1"/>
  <c r="AG246" i="1"/>
  <c r="AH246" i="1"/>
  <c r="AI246" i="1"/>
  <c r="AJ246" i="1"/>
  <c r="CQ246" i="1"/>
  <c r="P246" i="1" s="1"/>
  <c r="CR246" i="1"/>
  <c r="Q246" i="1" s="1"/>
  <c r="AD248" i="1" s="1"/>
  <c r="CS246" i="1"/>
  <c r="R246" i="1" s="1"/>
  <c r="AE248" i="1" s="1"/>
  <c r="CT246" i="1"/>
  <c r="CU246" i="1"/>
  <c r="CV246" i="1"/>
  <c r="U246" i="1" s="1"/>
  <c r="AH248" i="1" s="1"/>
  <c r="CW246" i="1"/>
  <c r="V246" i="1" s="1"/>
  <c r="AI248" i="1" s="1"/>
  <c r="CX246" i="1"/>
  <c r="W246" i="1" s="1"/>
  <c r="AJ248" i="1" s="1"/>
  <c r="GL246" i="1"/>
  <c r="GO246" i="1"/>
  <c r="GP246" i="1"/>
  <c r="CD248" i="1" s="1"/>
  <c r="GV246" i="1"/>
  <c r="HC246" i="1"/>
  <c r="GX246" i="1" s="1"/>
  <c r="CJ248" i="1" s="1"/>
  <c r="B248" i="1"/>
  <c r="B244" i="1" s="1"/>
  <c r="C248" i="1"/>
  <c r="C244" i="1" s="1"/>
  <c r="D248" i="1"/>
  <c r="D244" i="1" s="1"/>
  <c r="F248" i="1"/>
  <c r="F244" i="1" s="1"/>
  <c r="G248" i="1"/>
  <c r="P248" i="1"/>
  <c r="F251" i="1" s="1"/>
  <c r="AC248" i="1"/>
  <c r="AG248" i="1"/>
  <c r="AT248" i="1"/>
  <c r="BD248" i="1"/>
  <c r="BX248" i="1"/>
  <c r="BY248" i="1"/>
  <c r="BZ248" i="1"/>
  <c r="BZ244" i="1" s="1"/>
  <c r="CC248" i="1"/>
  <c r="CC244" i="1" s="1"/>
  <c r="CI248" i="1"/>
  <c r="AZ248" i="1" s="1"/>
  <c r="CK248" i="1"/>
  <c r="CK244" i="1" s="1"/>
  <c r="CL248" i="1"/>
  <c r="BC248" i="1" s="1"/>
  <c r="CM248" i="1"/>
  <c r="CM244" i="1" s="1"/>
  <c r="D278" i="1"/>
  <c r="E280" i="1"/>
  <c r="F280" i="1"/>
  <c r="Z280" i="1"/>
  <c r="AA280" i="1"/>
  <c r="AM280" i="1"/>
  <c r="AN280" i="1"/>
  <c r="AT280" i="1"/>
  <c r="AZ280" i="1"/>
  <c r="BE280" i="1"/>
  <c r="BF280" i="1"/>
  <c r="BG280" i="1"/>
  <c r="BH280" i="1"/>
  <c r="BI280" i="1"/>
  <c r="BJ280" i="1"/>
  <c r="BK280" i="1"/>
  <c r="BL280" i="1"/>
  <c r="BM280" i="1"/>
  <c r="BN280" i="1"/>
  <c r="BO280" i="1"/>
  <c r="BP280" i="1"/>
  <c r="BQ280" i="1"/>
  <c r="BR280" i="1"/>
  <c r="BS280" i="1"/>
  <c r="BT280" i="1"/>
  <c r="BU280" i="1"/>
  <c r="BV280" i="1"/>
  <c r="BW280" i="1"/>
  <c r="CG280" i="1"/>
  <c r="CN280" i="1"/>
  <c r="CO280" i="1"/>
  <c r="CP280" i="1"/>
  <c r="CQ280" i="1"/>
  <c r="CR280" i="1"/>
  <c r="CS280" i="1"/>
  <c r="CT280" i="1"/>
  <c r="CU280" i="1"/>
  <c r="CV280" i="1"/>
  <c r="CW280" i="1"/>
  <c r="CX280" i="1"/>
  <c r="CY280" i="1"/>
  <c r="CZ280" i="1"/>
  <c r="DA280" i="1"/>
  <c r="DB280" i="1"/>
  <c r="DC280" i="1"/>
  <c r="DD280" i="1"/>
  <c r="DE280" i="1"/>
  <c r="DF280" i="1"/>
  <c r="DG280" i="1"/>
  <c r="DH280" i="1"/>
  <c r="DI280" i="1"/>
  <c r="DJ280" i="1"/>
  <c r="DK280" i="1"/>
  <c r="DL280" i="1"/>
  <c r="DM280" i="1"/>
  <c r="DN280" i="1"/>
  <c r="DO280" i="1"/>
  <c r="DP280" i="1"/>
  <c r="DQ280" i="1"/>
  <c r="DR280" i="1"/>
  <c r="DS280" i="1"/>
  <c r="DT280" i="1"/>
  <c r="DU280" i="1"/>
  <c r="DV280" i="1"/>
  <c r="DW280" i="1"/>
  <c r="DX280" i="1"/>
  <c r="DY280" i="1"/>
  <c r="DZ280" i="1"/>
  <c r="EA280" i="1"/>
  <c r="EB280" i="1"/>
  <c r="EC280" i="1"/>
  <c r="ED280" i="1"/>
  <c r="EE280" i="1"/>
  <c r="EF280" i="1"/>
  <c r="EG280" i="1"/>
  <c r="EH280" i="1"/>
  <c r="EI280" i="1"/>
  <c r="EJ280" i="1"/>
  <c r="EK280" i="1"/>
  <c r="EL280" i="1"/>
  <c r="EM280" i="1"/>
  <c r="EN280" i="1"/>
  <c r="EO280" i="1"/>
  <c r="EP280" i="1"/>
  <c r="EQ280" i="1"/>
  <c r="ER280" i="1"/>
  <c r="ES280" i="1"/>
  <c r="ET280" i="1"/>
  <c r="EU280" i="1"/>
  <c r="EV280" i="1"/>
  <c r="EW280" i="1"/>
  <c r="EX280" i="1"/>
  <c r="EY280" i="1"/>
  <c r="EZ280" i="1"/>
  <c r="FA280" i="1"/>
  <c r="FB280" i="1"/>
  <c r="FC280" i="1"/>
  <c r="FD280" i="1"/>
  <c r="FE280" i="1"/>
  <c r="FF280" i="1"/>
  <c r="FG280" i="1"/>
  <c r="FH280" i="1"/>
  <c r="FI280" i="1"/>
  <c r="FJ280" i="1"/>
  <c r="FK280" i="1"/>
  <c r="FL280" i="1"/>
  <c r="FM280" i="1"/>
  <c r="FN280" i="1"/>
  <c r="FO280" i="1"/>
  <c r="FP280" i="1"/>
  <c r="FQ280" i="1"/>
  <c r="FR280" i="1"/>
  <c r="FS280" i="1"/>
  <c r="FT280" i="1"/>
  <c r="FU280" i="1"/>
  <c r="FV280" i="1"/>
  <c r="FW280" i="1"/>
  <c r="FX280" i="1"/>
  <c r="FY280" i="1"/>
  <c r="FZ280" i="1"/>
  <c r="GA280" i="1"/>
  <c r="GB280" i="1"/>
  <c r="GC280" i="1"/>
  <c r="GD280" i="1"/>
  <c r="GE280" i="1"/>
  <c r="GF280" i="1"/>
  <c r="GG280" i="1"/>
  <c r="GH280" i="1"/>
  <c r="GI280" i="1"/>
  <c r="GJ280" i="1"/>
  <c r="GK280" i="1"/>
  <c r="GL280" i="1"/>
  <c r="GM280" i="1"/>
  <c r="GN280" i="1"/>
  <c r="GO280" i="1"/>
  <c r="GP280" i="1"/>
  <c r="GQ280" i="1"/>
  <c r="GR280" i="1"/>
  <c r="GS280" i="1"/>
  <c r="GT280" i="1"/>
  <c r="GU280" i="1"/>
  <c r="GV280" i="1"/>
  <c r="GW280" i="1"/>
  <c r="GX280" i="1"/>
  <c r="C282" i="1"/>
  <c r="D282" i="1"/>
  <c r="R282" i="1"/>
  <c r="AE284" i="1" s="1"/>
  <c r="AC282" i="1"/>
  <c r="AD282" i="1"/>
  <c r="AE282" i="1"/>
  <c r="AF282" i="1"/>
  <c r="AB282" i="1" s="1"/>
  <c r="AG282" i="1"/>
  <c r="AH282" i="1"/>
  <c r="CV282" i="1" s="1"/>
  <c r="U282" i="1" s="1"/>
  <c r="AH284" i="1" s="1"/>
  <c r="AI282" i="1"/>
  <c r="CW282" i="1" s="1"/>
  <c r="V282" i="1" s="1"/>
  <c r="AJ282" i="1"/>
  <c r="CX282" i="1" s="1"/>
  <c r="W282" i="1" s="1"/>
  <c r="AJ284" i="1" s="1"/>
  <c r="CQ282" i="1"/>
  <c r="P282" i="1" s="1"/>
  <c r="CR282" i="1"/>
  <c r="Q282" i="1" s="1"/>
  <c r="AD284" i="1" s="1"/>
  <c r="CS282" i="1"/>
  <c r="CU282" i="1"/>
  <c r="T282" i="1" s="1"/>
  <c r="AG284" i="1" s="1"/>
  <c r="GL282" i="1"/>
  <c r="GO282" i="1"/>
  <c r="GP282" i="1"/>
  <c r="CD284" i="1" s="1"/>
  <c r="CD280" i="1" s="1"/>
  <c r="GV282" i="1"/>
  <c r="HC282" i="1"/>
  <c r="GX282" i="1" s="1"/>
  <c r="CJ284" i="1" s="1"/>
  <c r="B284" i="1"/>
  <c r="B280" i="1" s="1"/>
  <c r="C284" i="1"/>
  <c r="C280" i="1" s="1"/>
  <c r="D284" i="1"/>
  <c r="D280" i="1" s="1"/>
  <c r="F284" i="1"/>
  <c r="G284" i="1"/>
  <c r="G280" i="1" s="1"/>
  <c r="AI284" i="1"/>
  <c r="AI280" i="1" s="1"/>
  <c r="AT284" i="1"/>
  <c r="AU284" i="1"/>
  <c r="AU280" i="1" s="1"/>
  <c r="AX284" i="1"/>
  <c r="BD284" i="1"/>
  <c r="BX284" i="1"/>
  <c r="BX280" i="1" s="1"/>
  <c r="BY284" i="1"/>
  <c r="BY280" i="1" s="1"/>
  <c r="BZ284" i="1"/>
  <c r="BZ280" i="1" s="1"/>
  <c r="CC284" i="1"/>
  <c r="CC280" i="1" s="1"/>
  <c r="CG284" i="1"/>
  <c r="CI284" i="1"/>
  <c r="AZ284" i="1" s="1"/>
  <c r="F295" i="1" s="1"/>
  <c r="CK284" i="1"/>
  <c r="CL284" i="1"/>
  <c r="CM284" i="1"/>
  <c r="CM280" i="1" s="1"/>
  <c r="F302" i="1"/>
  <c r="F303" i="1"/>
  <c r="D314" i="1"/>
  <c r="B316" i="1"/>
  <c r="C316" i="1"/>
  <c r="E316" i="1"/>
  <c r="R316" i="1"/>
  <c r="Z316" i="1"/>
  <c r="AA316" i="1"/>
  <c r="AE316" i="1"/>
  <c r="AM316" i="1"/>
  <c r="AN316" i="1"/>
  <c r="BE316" i="1"/>
  <c r="BF316" i="1"/>
  <c r="BG316" i="1"/>
  <c r="BH316" i="1"/>
  <c r="BI316" i="1"/>
  <c r="BJ316" i="1"/>
  <c r="BK316" i="1"/>
  <c r="BL316" i="1"/>
  <c r="BM316" i="1"/>
  <c r="BN316" i="1"/>
  <c r="BO316" i="1"/>
  <c r="BP316" i="1"/>
  <c r="BQ316" i="1"/>
  <c r="BR316" i="1"/>
  <c r="BS316" i="1"/>
  <c r="BT316" i="1"/>
  <c r="BU316" i="1"/>
  <c r="BV316" i="1"/>
  <c r="BW316" i="1"/>
  <c r="CI316" i="1"/>
  <c r="CN316" i="1"/>
  <c r="CO316" i="1"/>
  <c r="CP316" i="1"/>
  <c r="CQ316" i="1"/>
  <c r="CR316" i="1"/>
  <c r="CS316" i="1"/>
  <c r="CT316" i="1"/>
  <c r="CU316" i="1"/>
  <c r="CV316" i="1"/>
  <c r="CW316" i="1"/>
  <c r="CX316" i="1"/>
  <c r="CY316" i="1"/>
  <c r="CZ316" i="1"/>
  <c r="DA316" i="1"/>
  <c r="DB316" i="1"/>
  <c r="DC316" i="1"/>
  <c r="DD316" i="1"/>
  <c r="DE316" i="1"/>
  <c r="DF316" i="1"/>
  <c r="DG316" i="1"/>
  <c r="DH316" i="1"/>
  <c r="DI316" i="1"/>
  <c r="DJ316" i="1"/>
  <c r="DK316" i="1"/>
  <c r="DL316" i="1"/>
  <c r="DM316" i="1"/>
  <c r="DN316" i="1"/>
  <c r="DO316" i="1"/>
  <c r="DP316" i="1"/>
  <c r="DQ316" i="1"/>
  <c r="DR316" i="1"/>
  <c r="DS316" i="1"/>
  <c r="DT316" i="1"/>
  <c r="DU316" i="1"/>
  <c r="DV316" i="1"/>
  <c r="DW316" i="1"/>
  <c r="DX316" i="1"/>
  <c r="DY316" i="1"/>
  <c r="DZ316" i="1"/>
  <c r="EA316" i="1"/>
  <c r="EB316" i="1"/>
  <c r="EC316" i="1"/>
  <c r="ED316" i="1"/>
  <c r="EE316" i="1"/>
  <c r="EF316" i="1"/>
  <c r="EG316" i="1"/>
  <c r="EH316" i="1"/>
  <c r="EI316" i="1"/>
  <c r="EJ316" i="1"/>
  <c r="EK316" i="1"/>
  <c r="EL316" i="1"/>
  <c r="EM316" i="1"/>
  <c r="EN316" i="1"/>
  <c r="EO316" i="1"/>
  <c r="EP316" i="1"/>
  <c r="EQ316" i="1"/>
  <c r="ER316" i="1"/>
  <c r="ES316" i="1"/>
  <c r="ET316" i="1"/>
  <c r="EU316" i="1"/>
  <c r="EV316" i="1"/>
  <c r="EW316" i="1"/>
  <c r="EX316" i="1"/>
  <c r="EY316" i="1"/>
  <c r="EZ316" i="1"/>
  <c r="FA316" i="1"/>
  <c r="FB316" i="1"/>
  <c r="FC316" i="1"/>
  <c r="FD316" i="1"/>
  <c r="FE316" i="1"/>
  <c r="FF316" i="1"/>
  <c r="FG316" i="1"/>
  <c r="FH316" i="1"/>
  <c r="FI316" i="1"/>
  <c r="FJ316" i="1"/>
  <c r="FK316" i="1"/>
  <c r="FL316" i="1"/>
  <c r="FM316" i="1"/>
  <c r="FN316" i="1"/>
  <c r="FO316" i="1"/>
  <c r="FP316" i="1"/>
  <c r="FQ316" i="1"/>
  <c r="FR316" i="1"/>
  <c r="FS316" i="1"/>
  <c r="FT316" i="1"/>
  <c r="FU316" i="1"/>
  <c r="FV316" i="1"/>
  <c r="FW316" i="1"/>
  <c r="FX316" i="1"/>
  <c r="FY316" i="1"/>
  <c r="FZ316" i="1"/>
  <c r="GA316" i="1"/>
  <c r="GB316" i="1"/>
  <c r="GC316" i="1"/>
  <c r="GD316" i="1"/>
  <c r="GE316" i="1"/>
  <c r="GF316" i="1"/>
  <c r="GG316" i="1"/>
  <c r="GH316" i="1"/>
  <c r="GI316" i="1"/>
  <c r="GJ316" i="1"/>
  <c r="GK316" i="1"/>
  <c r="GL316" i="1"/>
  <c r="GM316" i="1"/>
  <c r="GN316" i="1"/>
  <c r="GO316" i="1"/>
  <c r="GP316" i="1"/>
  <c r="GQ316" i="1"/>
  <c r="GR316" i="1"/>
  <c r="GS316" i="1"/>
  <c r="GT316" i="1"/>
  <c r="GU316" i="1"/>
  <c r="GV316" i="1"/>
  <c r="GW316" i="1"/>
  <c r="GX316" i="1"/>
  <c r="C318" i="1"/>
  <c r="D318" i="1"/>
  <c r="P318" i="1"/>
  <c r="R318" i="1"/>
  <c r="V318" i="1"/>
  <c r="AI320" i="1" s="1"/>
  <c r="AC318" i="1"/>
  <c r="AD318" i="1"/>
  <c r="CR318" i="1" s="1"/>
  <c r="Q318" i="1" s="1"/>
  <c r="AD320" i="1" s="1"/>
  <c r="AE318" i="1"/>
  <c r="AF318" i="1"/>
  <c r="AG318" i="1"/>
  <c r="CU318" i="1" s="1"/>
  <c r="T318" i="1" s="1"/>
  <c r="AG320" i="1" s="1"/>
  <c r="AH318" i="1"/>
  <c r="CV318" i="1" s="1"/>
  <c r="U318" i="1" s="1"/>
  <c r="AH320" i="1" s="1"/>
  <c r="AI318" i="1"/>
  <c r="CW318" i="1" s="1"/>
  <c r="AJ318" i="1"/>
  <c r="CX318" i="1" s="1"/>
  <c r="W318" i="1" s="1"/>
  <c r="AJ320" i="1" s="1"/>
  <c r="AJ316" i="1" s="1"/>
  <c r="CQ318" i="1"/>
  <c r="CS318" i="1"/>
  <c r="CT318" i="1"/>
  <c r="S318" i="1" s="1"/>
  <c r="GL318" i="1"/>
  <c r="GO318" i="1"/>
  <c r="CC320" i="1" s="1"/>
  <c r="CC316" i="1" s="1"/>
  <c r="GP318" i="1"/>
  <c r="CD320" i="1" s="1"/>
  <c r="CD316" i="1" s="1"/>
  <c r="GV318" i="1"/>
  <c r="GX318" i="1"/>
  <c r="CJ320" i="1" s="1"/>
  <c r="HC318" i="1"/>
  <c r="B320" i="1"/>
  <c r="C320" i="1"/>
  <c r="D320" i="1"/>
  <c r="D316" i="1" s="1"/>
  <c r="F320" i="1"/>
  <c r="F316" i="1" s="1"/>
  <c r="G320" i="1"/>
  <c r="G316" i="1" s="1"/>
  <c r="AC320" i="1"/>
  <c r="AE320" i="1"/>
  <c r="R320" i="1" s="1"/>
  <c r="AO320" i="1"/>
  <c r="AO316" i="1" s="1"/>
  <c r="AT320" i="1"/>
  <c r="AT316" i="1" s="1"/>
  <c r="AU320" i="1"/>
  <c r="F339" i="1" s="1"/>
  <c r="AZ320" i="1"/>
  <c r="F331" i="1" s="1"/>
  <c r="BB320" i="1"/>
  <c r="F333" i="1" s="1"/>
  <c r="BX320" i="1"/>
  <c r="BX316" i="1" s="1"/>
  <c r="BY320" i="1"/>
  <c r="BZ320" i="1"/>
  <c r="AQ320" i="1" s="1"/>
  <c r="CG320" i="1"/>
  <c r="CG316" i="1" s="1"/>
  <c r="CI320" i="1"/>
  <c r="CK320" i="1"/>
  <c r="CK316" i="1" s="1"/>
  <c r="CL320" i="1"/>
  <c r="CL316" i="1" s="1"/>
  <c r="CM320" i="1"/>
  <c r="F324" i="1"/>
  <c r="F334" i="1"/>
  <c r="F338" i="1"/>
  <c r="B350" i="1"/>
  <c r="B204" i="1" s="1"/>
  <c r="C350" i="1"/>
  <c r="C204" i="1" s="1"/>
  <c r="D350" i="1"/>
  <c r="D204" i="1" s="1"/>
  <c r="F350" i="1"/>
  <c r="F204" i="1" s="1"/>
  <c r="G350" i="1"/>
  <c r="G204" i="1" s="1"/>
  <c r="D380" i="1"/>
  <c r="C382" i="1"/>
  <c r="D382" i="1"/>
  <c r="E382" i="1"/>
  <c r="F382" i="1"/>
  <c r="G382" i="1"/>
  <c r="Z382" i="1"/>
  <c r="AA382" i="1"/>
  <c r="AM382" i="1"/>
  <c r="AN382" i="1"/>
  <c r="AP382" i="1"/>
  <c r="BC382" i="1"/>
  <c r="BE382" i="1"/>
  <c r="BF382" i="1"/>
  <c r="BG382" i="1"/>
  <c r="BH382" i="1"/>
  <c r="BI382" i="1"/>
  <c r="BJ382" i="1"/>
  <c r="BK382" i="1"/>
  <c r="BL382" i="1"/>
  <c r="BM382" i="1"/>
  <c r="BN382" i="1"/>
  <c r="BO382" i="1"/>
  <c r="BP382" i="1"/>
  <c r="BQ382" i="1"/>
  <c r="BR382" i="1"/>
  <c r="BS382" i="1"/>
  <c r="BT382" i="1"/>
  <c r="BU382" i="1"/>
  <c r="BV382" i="1"/>
  <c r="BW382" i="1"/>
  <c r="BY382" i="1"/>
  <c r="BZ382" i="1"/>
  <c r="CN382" i="1"/>
  <c r="CO382" i="1"/>
  <c r="CP382" i="1"/>
  <c r="CQ382" i="1"/>
  <c r="CR382" i="1"/>
  <c r="CS382" i="1"/>
  <c r="CT382" i="1"/>
  <c r="CU382" i="1"/>
  <c r="CV382" i="1"/>
  <c r="CW382" i="1"/>
  <c r="CX382" i="1"/>
  <c r="CY382" i="1"/>
  <c r="CZ382" i="1"/>
  <c r="DA382" i="1"/>
  <c r="DB382" i="1"/>
  <c r="DC382" i="1"/>
  <c r="DD382" i="1"/>
  <c r="DE382" i="1"/>
  <c r="DF382" i="1"/>
  <c r="DG382" i="1"/>
  <c r="DH382" i="1"/>
  <c r="DI382" i="1"/>
  <c r="DJ382" i="1"/>
  <c r="DK382" i="1"/>
  <c r="DL382" i="1"/>
  <c r="DM382" i="1"/>
  <c r="DN382" i="1"/>
  <c r="DO382" i="1"/>
  <c r="DP382" i="1"/>
  <c r="DQ382" i="1"/>
  <c r="DR382" i="1"/>
  <c r="DS382" i="1"/>
  <c r="DT382" i="1"/>
  <c r="DU382" i="1"/>
  <c r="DV382" i="1"/>
  <c r="DW382" i="1"/>
  <c r="DX382" i="1"/>
  <c r="DY382" i="1"/>
  <c r="DZ382" i="1"/>
  <c r="EA382" i="1"/>
  <c r="EB382" i="1"/>
  <c r="EC382" i="1"/>
  <c r="ED382" i="1"/>
  <c r="EE382" i="1"/>
  <c r="EF382" i="1"/>
  <c r="EG382" i="1"/>
  <c r="EH382" i="1"/>
  <c r="EI382" i="1"/>
  <c r="EJ382" i="1"/>
  <c r="EK382" i="1"/>
  <c r="EL382" i="1"/>
  <c r="EM382" i="1"/>
  <c r="EN382" i="1"/>
  <c r="EO382" i="1"/>
  <c r="EP382" i="1"/>
  <c r="EQ382" i="1"/>
  <c r="ER382" i="1"/>
  <c r="ES382" i="1"/>
  <c r="ET382" i="1"/>
  <c r="EU382" i="1"/>
  <c r="EV382" i="1"/>
  <c r="EW382" i="1"/>
  <c r="EX382" i="1"/>
  <c r="EY382" i="1"/>
  <c r="EZ382" i="1"/>
  <c r="FA382" i="1"/>
  <c r="FB382" i="1"/>
  <c r="FC382" i="1"/>
  <c r="FD382" i="1"/>
  <c r="FE382" i="1"/>
  <c r="FF382" i="1"/>
  <c r="FG382" i="1"/>
  <c r="FH382" i="1"/>
  <c r="FI382" i="1"/>
  <c r="FJ382" i="1"/>
  <c r="FK382" i="1"/>
  <c r="FL382" i="1"/>
  <c r="FM382" i="1"/>
  <c r="FN382" i="1"/>
  <c r="FO382" i="1"/>
  <c r="FP382" i="1"/>
  <c r="FQ382" i="1"/>
  <c r="FR382" i="1"/>
  <c r="FS382" i="1"/>
  <c r="FT382" i="1"/>
  <c r="FU382" i="1"/>
  <c r="FV382" i="1"/>
  <c r="FW382" i="1"/>
  <c r="FX382" i="1"/>
  <c r="FY382" i="1"/>
  <c r="FZ382" i="1"/>
  <c r="GA382" i="1"/>
  <c r="GB382" i="1"/>
  <c r="GC382" i="1"/>
  <c r="GD382" i="1"/>
  <c r="GE382" i="1"/>
  <c r="GF382" i="1"/>
  <c r="GG382" i="1"/>
  <c r="GH382" i="1"/>
  <c r="GI382" i="1"/>
  <c r="GJ382" i="1"/>
  <c r="GK382" i="1"/>
  <c r="GL382" i="1"/>
  <c r="GM382" i="1"/>
  <c r="GN382" i="1"/>
  <c r="GO382" i="1"/>
  <c r="GP382" i="1"/>
  <c r="GQ382" i="1"/>
  <c r="GR382" i="1"/>
  <c r="GS382" i="1"/>
  <c r="GT382" i="1"/>
  <c r="GU382" i="1"/>
  <c r="GV382" i="1"/>
  <c r="GW382" i="1"/>
  <c r="GX382" i="1"/>
  <c r="Q384" i="1"/>
  <c r="AC384" i="1"/>
  <c r="AD384" i="1"/>
  <c r="AE384" i="1"/>
  <c r="AF384" i="1"/>
  <c r="CT384" i="1" s="1"/>
  <c r="S384" i="1" s="1"/>
  <c r="AG384" i="1"/>
  <c r="CU384" i="1" s="1"/>
  <c r="T384" i="1" s="1"/>
  <c r="AG386" i="1" s="1"/>
  <c r="AH384" i="1"/>
  <c r="CV384" i="1" s="1"/>
  <c r="U384" i="1" s="1"/>
  <c r="AH386" i="1" s="1"/>
  <c r="AI384" i="1"/>
  <c r="CW384" i="1" s="1"/>
  <c r="V384" i="1" s="1"/>
  <c r="AI386" i="1" s="1"/>
  <c r="AJ384" i="1"/>
  <c r="CQ384" i="1"/>
  <c r="P384" i="1" s="1"/>
  <c r="CR384" i="1"/>
  <c r="CS384" i="1"/>
  <c r="R384" i="1" s="1"/>
  <c r="AE386" i="1" s="1"/>
  <c r="CX384" i="1"/>
  <c r="W384" i="1" s="1"/>
  <c r="AJ386" i="1" s="1"/>
  <c r="GL384" i="1"/>
  <c r="BZ386" i="1" s="1"/>
  <c r="AQ386" i="1" s="1"/>
  <c r="AQ382" i="1" s="1"/>
  <c r="GO384" i="1"/>
  <c r="CC386" i="1" s="1"/>
  <c r="GP384" i="1"/>
  <c r="CD386" i="1" s="1"/>
  <c r="GV384" i="1"/>
  <c r="HC384" i="1"/>
  <c r="GX384" i="1" s="1"/>
  <c r="CJ386" i="1" s="1"/>
  <c r="B386" i="1"/>
  <c r="B382" i="1" s="1"/>
  <c r="C386" i="1"/>
  <c r="D386" i="1"/>
  <c r="F386" i="1"/>
  <c r="G386" i="1"/>
  <c r="AD386" i="1"/>
  <c r="Q386" i="1" s="1"/>
  <c r="AP386" i="1"/>
  <c r="BB386" i="1"/>
  <c r="F399" i="1" s="1"/>
  <c r="BC386" i="1"/>
  <c r="F402" i="1" s="1"/>
  <c r="BD386" i="1"/>
  <c r="BX386" i="1"/>
  <c r="BY386" i="1"/>
  <c r="CG386" i="1"/>
  <c r="CG382" i="1" s="1"/>
  <c r="CK386" i="1"/>
  <c r="CK382" i="1" s="1"/>
  <c r="CL386" i="1"/>
  <c r="CL382" i="1" s="1"/>
  <c r="CM386" i="1"/>
  <c r="CM382" i="1" s="1"/>
  <c r="F395" i="1"/>
  <c r="F396" i="1"/>
  <c r="B416" i="1"/>
  <c r="B22" i="1" s="1"/>
  <c r="C416" i="1"/>
  <c r="C22" i="1" s="1"/>
  <c r="D416" i="1"/>
  <c r="D22" i="1" s="1"/>
  <c r="F416" i="1"/>
  <c r="F22" i="1" s="1"/>
  <c r="G416" i="1"/>
  <c r="G22" i="1" s="1"/>
  <c r="B446" i="1"/>
  <c r="B18" i="1" s="1"/>
  <c r="C446" i="1"/>
  <c r="C18" i="1" s="1"/>
  <c r="D446" i="1"/>
  <c r="D18" i="1" s="1"/>
  <c r="F446" i="1"/>
  <c r="F18" i="1" s="1"/>
  <c r="G446" i="1"/>
  <c r="G18" i="1" s="1"/>
  <c r="F12" i="6"/>
  <c r="G12" i="6"/>
  <c r="U320" i="1" l="1"/>
  <c r="AH316" i="1"/>
  <c r="BC244" i="1"/>
  <c r="F264" i="1"/>
  <c r="T34" i="1"/>
  <c r="AG30" i="1"/>
  <c r="T284" i="1"/>
  <c r="AG280" i="1"/>
  <c r="Q212" i="1"/>
  <c r="AD208" i="1"/>
  <c r="Q106" i="1"/>
  <c r="AD102" i="1"/>
  <c r="Q34" i="1"/>
  <c r="AD30" i="1"/>
  <c r="W248" i="1"/>
  <c r="AJ244" i="1"/>
  <c r="X248" i="1"/>
  <c r="AK244" i="1"/>
  <c r="CP210" i="1"/>
  <c r="O210" i="1" s="1"/>
  <c r="AC212" i="1"/>
  <c r="Q142" i="1"/>
  <c r="AD138" i="1"/>
  <c r="CY384" i="1"/>
  <c r="X384" i="1" s="1"/>
  <c r="AK386" i="1" s="1"/>
  <c r="CZ384" i="1"/>
  <c r="Y384" i="1" s="1"/>
  <c r="AL386" i="1" s="1"/>
  <c r="AF386" i="1"/>
  <c r="AI316" i="1"/>
  <c r="V320" i="1"/>
  <c r="W284" i="1"/>
  <c r="AJ280" i="1"/>
  <c r="U248" i="1"/>
  <c r="AH244" i="1"/>
  <c r="CP384" i="1"/>
  <c r="O384" i="1" s="1"/>
  <c r="AC386" i="1"/>
  <c r="T386" i="1"/>
  <c r="AG382" i="1"/>
  <c r="AC284" i="1"/>
  <c r="X212" i="1"/>
  <c r="AK208" i="1"/>
  <c r="AZ244" i="1"/>
  <c r="F259" i="1"/>
  <c r="CJ316" i="1"/>
  <c r="BA320" i="1"/>
  <c r="U284" i="1"/>
  <c r="AH280" i="1"/>
  <c r="AQ212" i="1"/>
  <c r="CG212" i="1"/>
  <c r="CI212" i="1"/>
  <c r="BZ208" i="1"/>
  <c r="R102" i="1"/>
  <c r="F120" i="1"/>
  <c r="AT66" i="1"/>
  <c r="F88" i="1"/>
  <c r="AT172" i="1"/>
  <c r="R248" i="1"/>
  <c r="AE244" i="1"/>
  <c r="Y212" i="1"/>
  <c r="AL208" i="1"/>
  <c r="CJ138" i="1"/>
  <c r="BA142" i="1"/>
  <c r="Q248" i="1"/>
  <c r="AD244" i="1"/>
  <c r="CJ382" i="1"/>
  <c r="BA386" i="1"/>
  <c r="CP246" i="1"/>
  <c r="O246" i="1" s="1"/>
  <c r="F221" i="1"/>
  <c r="AP208" i="1"/>
  <c r="AO208" i="1"/>
  <c r="F216" i="1"/>
  <c r="AO350" i="1"/>
  <c r="F398" i="1"/>
  <c r="Q382" i="1"/>
  <c r="CY318" i="1"/>
  <c r="X318" i="1" s="1"/>
  <c r="AK320" i="1" s="1"/>
  <c r="CZ318" i="1"/>
  <c r="Y318" i="1" s="1"/>
  <c r="AL320" i="1" s="1"/>
  <c r="AF320" i="1"/>
  <c r="V386" i="1"/>
  <c r="AI382" i="1"/>
  <c r="CD382" i="1"/>
  <c r="AU386" i="1"/>
  <c r="CC382" i="1"/>
  <c r="AT386" i="1"/>
  <c r="R284" i="1"/>
  <c r="AE280" i="1"/>
  <c r="U386" i="1"/>
  <c r="AH382" i="1"/>
  <c r="CJ280" i="1"/>
  <c r="BA284" i="1"/>
  <c r="W212" i="1"/>
  <c r="AJ208" i="1"/>
  <c r="AC142" i="1"/>
  <c r="CP140" i="1"/>
  <c r="O140" i="1" s="1"/>
  <c r="T320" i="1"/>
  <c r="AG316" i="1"/>
  <c r="Q284" i="1"/>
  <c r="AD280" i="1"/>
  <c r="W386" i="1"/>
  <c r="AJ382" i="1"/>
  <c r="Q320" i="1"/>
  <c r="AD316" i="1"/>
  <c r="R386" i="1"/>
  <c r="AE382" i="1"/>
  <c r="BA248" i="1"/>
  <c r="CJ244" i="1"/>
  <c r="BD382" i="1"/>
  <c r="F411" i="1"/>
  <c r="P320" i="1"/>
  <c r="CE320" i="1"/>
  <c r="AO386" i="1"/>
  <c r="BX382" i="1"/>
  <c r="BC320" i="1"/>
  <c r="CP318" i="1"/>
  <c r="O318" i="1" s="1"/>
  <c r="V284" i="1"/>
  <c r="AI208" i="1"/>
  <c r="AC70" i="1"/>
  <c r="CP68" i="1"/>
  <c r="O68" i="1" s="1"/>
  <c r="U34" i="1"/>
  <c r="AH30" i="1"/>
  <c r="AQ102" i="1"/>
  <c r="F116" i="1"/>
  <c r="AJ66" i="1"/>
  <c r="W70" i="1"/>
  <c r="AC316" i="1"/>
  <c r="F266" i="1"/>
  <c r="AT244" i="1"/>
  <c r="AB210" i="1"/>
  <c r="AG208" i="1"/>
  <c r="F160" i="1"/>
  <c r="AT138" i="1"/>
  <c r="T138" i="1"/>
  <c r="P106" i="1"/>
  <c r="CF106" i="1"/>
  <c r="CY32" i="1"/>
  <c r="X32" i="1" s="1"/>
  <c r="AK34" i="1" s="1"/>
  <c r="CZ32" i="1"/>
  <c r="Y32" i="1" s="1"/>
  <c r="AL34" i="1" s="1"/>
  <c r="AF34" i="1"/>
  <c r="AZ316" i="1"/>
  <c r="F309" i="1"/>
  <c r="BD280" i="1"/>
  <c r="AU248" i="1"/>
  <c r="CD244" i="1"/>
  <c r="CK208" i="1"/>
  <c r="BB212" i="1"/>
  <c r="CK102" i="1"/>
  <c r="BB106" i="1"/>
  <c r="CP104" i="1"/>
  <c r="O104" i="1" s="1"/>
  <c r="S66" i="1"/>
  <c r="F85" i="1"/>
  <c r="R34" i="1"/>
  <c r="AE30" i="1"/>
  <c r="T248" i="1"/>
  <c r="AG244" i="1"/>
  <c r="CJ208" i="1"/>
  <c r="BA212" i="1"/>
  <c r="BA106" i="1"/>
  <c r="CJ102" i="1"/>
  <c r="AJ102" i="1"/>
  <c r="W106" i="1"/>
  <c r="CI102" i="1"/>
  <c r="R70" i="1"/>
  <c r="AE66" i="1"/>
  <c r="AG66" i="1"/>
  <c r="T70" i="1"/>
  <c r="AB384" i="1"/>
  <c r="AX320" i="1"/>
  <c r="W320" i="1"/>
  <c r="F291" i="1"/>
  <c r="AX280" i="1"/>
  <c r="AF248" i="1"/>
  <c r="AQ138" i="1"/>
  <c r="F152" i="1"/>
  <c r="AI102" i="1"/>
  <c r="V106" i="1"/>
  <c r="CH102" i="1"/>
  <c r="V66" i="1"/>
  <c r="F93" i="1"/>
  <c r="CY68" i="1"/>
  <c r="X68" i="1" s="1"/>
  <c r="AK70" i="1" s="1"/>
  <c r="CZ68" i="1"/>
  <c r="Y68" i="1" s="1"/>
  <c r="AL70" i="1" s="1"/>
  <c r="CP32" i="1"/>
  <c r="O32" i="1" s="1"/>
  <c r="AC34" i="1"/>
  <c r="AE208" i="1"/>
  <c r="R212" i="1"/>
  <c r="CI138" i="1"/>
  <c r="AZ142" i="1"/>
  <c r="AU138" i="1"/>
  <c r="U102" i="1"/>
  <c r="F128" i="1"/>
  <c r="BC70" i="1"/>
  <c r="CL66" i="1"/>
  <c r="F59" i="1"/>
  <c r="BD30" i="1"/>
  <c r="W34" i="1"/>
  <c r="AJ30" i="1"/>
  <c r="CM316" i="1"/>
  <c r="BD320" i="1"/>
  <c r="CL244" i="1"/>
  <c r="F146" i="1"/>
  <c r="AO138" i="1"/>
  <c r="CG102" i="1"/>
  <c r="AX106" i="1"/>
  <c r="T102" i="1"/>
  <c r="F127" i="1"/>
  <c r="Q70" i="1"/>
  <c r="AD66" i="1"/>
  <c r="BC30" i="1"/>
  <c r="F50" i="1"/>
  <c r="BB382" i="1"/>
  <c r="AU316" i="1"/>
  <c r="CI280" i="1"/>
  <c r="AC244" i="1"/>
  <c r="CF248" i="1"/>
  <c r="CE248" i="1"/>
  <c r="CH248" i="1"/>
  <c r="V248" i="1"/>
  <c r="AI244" i="1"/>
  <c r="F235" i="1"/>
  <c r="AJ138" i="1"/>
  <c r="W142" i="1"/>
  <c r="CE106" i="1"/>
  <c r="CZ104" i="1"/>
  <c r="Y104" i="1" s="1"/>
  <c r="AL106" i="1" s="1"/>
  <c r="CY104" i="1"/>
  <c r="X104" i="1" s="1"/>
  <c r="AK106" i="1" s="1"/>
  <c r="AF106" i="1"/>
  <c r="F90" i="1"/>
  <c r="BA66" i="1"/>
  <c r="CL280" i="1"/>
  <c r="BC284" i="1"/>
  <c r="CI244" i="1"/>
  <c r="F234" i="1"/>
  <c r="CZ140" i="1"/>
  <c r="Y140" i="1" s="1"/>
  <c r="AL142" i="1" s="1"/>
  <c r="AZ70" i="1"/>
  <c r="CI66" i="1"/>
  <c r="CJ30" i="1"/>
  <c r="AX386" i="1"/>
  <c r="CI386" i="1"/>
  <c r="AD382" i="1"/>
  <c r="CK280" i="1"/>
  <c r="BB284" i="1"/>
  <c r="BY244" i="1"/>
  <c r="AP248" i="1"/>
  <c r="F233" i="1"/>
  <c r="V142" i="1"/>
  <c r="CY140" i="1"/>
  <c r="X140" i="1" s="1"/>
  <c r="AK142" i="1" s="1"/>
  <c r="AZ102" i="1"/>
  <c r="CG66" i="1"/>
  <c r="AX70" i="1"/>
  <c r="U70" i="1"/>
  <c r="AH66" i="1"/>
  <c r="CV6" i="3"/>
  <c r="CX6" i="3"/>
  <c r="T350" i="1"/>
  <c r="CH320" i="1"/>
  <c r="AB318" i="1"/>
  <c r="AO248" i="1"/>
  <c r="BX244" i="1"/>
  <c r="CG248" i="1"/>
  <c r="U138" i="1"/>
  <c r="F164" i="1"/>
  <c r="AY102" i="1"/>
  <c r="S138" i="1"/>
  <c r="F157" i="1"/>
  <c r="AF66" i="1"/>
  <c r="BB316" i="1"/>
  <c r="CZ246" i="1"/>
  <c r="Y246" i="1" s="1"/>
  <c r="AL248" i="1" s="1"/>
  <c r="BD212" i="1"/>
  <c r="CF320" i="1"/>
  <c r="BC212" i="1"/>
  <c r="BB248" i="1"/>
  <c r="R142" i="1"/>
  <c r="AI30" i="1"/>
  <c r="V34" i="1"/>
  <c r="F273" i="1"/>
  <c r="BD244" i="1"/>
  <c r="AQ316" i="1"/>
  <c r="F330" i="1"/>
  <c r="F227" i="1"/>
  <c r="F125" i="1"/>
  <c r="AU102" i="1"/>
  <c r="BA30" i="1"/>
  <c r="F54" i="1"/>
  <c r="BY316" i="1"/>
  <c r="AP320" i="1"/>
  <c r="CT282" i="1"/>
  <c r="S282" i="1" s="1"/>
  <c r="AX142" i="1"/>
  <c r="AT106" i="1"/>
  <c r="AU70" i="1"/>
  <c r="BB34" i="1"/>
  <c r="BZ316" i="1"/>
  <c r="AZ30" i="1"/>
  <c r="F45" i="1"/>
  <c r="CM66" i="1"/>
  <c r="BD70" i="1"/>
  <c r="CM30" i="1"/>
  <c r="F41" i="1"/>
  <c r="DF7" i="3"/>
  <c r="DG7" i="3"/>
  <c r="DH7" i="3"/>
  <c r="DI7" i="3"/>
  <c r="DJ7" i="3" s="1"/>
  <c r="AB68" i="1"/>
  <c r="CK66" i="1"/>
  <c r="DI3" i="3"/>
  <c r="DJ3" i="3" s="1"/>
  <c r="DH3" i="3"/>
  <c r="F151" i="1"/>
  <c r="DG3" i="3"/>
  <c r="F115" i="1"/>
  <c r="F110" i="1"/>
  <c r="AO102" i="1"/>
  <c r="F79" i="1"/>
  <c r="AB32" i="1"/>
  <c r="DI4" i="3"/>
  <c r="DJ4" i="3" s="1"/>
  <c r="CX1" i="3"/>
  <c r="AQ284" i="1"/>
  <c r="AU212" i="1"/>
  <c r="BC142" i="1"/>
  <c r="AO66" i="1"/>
  <c r="AQ34" i="1"/>
  <c r="AP284" i="1"/>
  <c r="AP350" i="1" s="1"/>
  <c r="AT212" i="1"/>
  <c r="BB142" i="1"/>
  <c r="BD106" i="1"/>
  <c r="BD172" i="1" s="1"/>
  <c r="AP34" i="1"/>
  <c r="AO284" i="1"/>
  <c r="AQ248" i="1"/>
  <c r="BC106" i="1"/>
  <c r="AO34" i="1"/>
  <c r="F359" i="1" l="1"/>
  <c r="AP204" i="1"/>
  <c r="F197" i="1"/>
  <c r="BD26" i="1"/>
  <c r="W208" i="1"/>
  <c r="W350" i="1"/>
  <c r="F236" i="1"/>
  <c r="CF316" i="1"/>
  <c r="AW320" i="1"/>
  <c r="F261" i="1"/>
  <c r="BB244" i="1"/>
  <c r="T382" i="1"/>
  <c r="F407" i="1"/>
  <c r="P284" i="1"/>
  <c r="CE284" i="1"/>
  <c r="CH284" i="1"/>
  <c r="AC280" i="1"/>
  <c r="CF284" i="1"/>
  <c r="V244" i="1"/>
  <c r="F271" i="1"/>
  <c r="R66" i="1"/>
  <c r="F84" i="1"/>
  <c r="CG208" i="1"/>
  <c r="AX212" i="1"/>
  <c r="Q102" i="1"/>
  <c r="F118" i="1"/>
  <c r="AC30" i="1"/>
  <c r="CF34" i="1"/>
  <c r="CH34" i="1"/>
  <c r="P34" i="1"/>
  <c r="CE34" i="1"/>
  <c r="AL66" i="1"/>
  <c r="Y70" i="1"/>
  <c r="CE244" i="1"/>
  <c r="AV248" i="1"/>
  <c r="W66" i="1"/>
  <c r="F94" i="1"/>
  <c r="F77" i="1"/>
  <c r="AX66" i="1"/>
  <c r="U382" i="1"/>
  <c r="F408" i="1"/>
  <c r="F158" i="1"/>
  <c r="BC138" i="1"/>
  <c r="AT382" i="1"/>
  <c r="F404" i="1"/>
  <c r="BA382" i="1"/>
  <c r="F406" i="1"/>
  <c r="AQ208" i="1"/>
  <c r="F222" i="1"/>
  <c r="AQ350" i="1"/>
  <c r="W280" i="1"/>
  <c r="F308" i="1"/>
  <c r="GM384" i="1"/>
  <c r="AB386" i="1"/>
  <c r="S34" i="1"/>
  <c r="AF30" i="1"/>
  <c r="U30" i="1"/>
  <c r="F56" i="1"/>
  <c r="U172" i="1"/>
  <c r="F332" i="1"/>
  <c r="Q316" i="1"/>
  <c r="V316" i="1"/>
  <c r="F343" i="1"/>
  <c r="F224" i="1"/>
  <c r="Q208" i="1"/>
  <c r="Q350" i="1"/>
  <c r="AU66" i="1"/>
  <c r="AU172" i="1"/>
  <c r="F89" i="1"/>
  <c r="CE316" i="1"/>
  <c r="AV320" i="1"/>
  <c r="BB138" i="1"/>
  <c r="F155" i="1"/>
  <c r="F323" i="1"/>
  <c r="P316" i="1"/>
  <c r="AT208" i="1"/>
  <c r="F230" i="1"/>
  <c r="AT350" i="1"/>
  <c r="F304" i="1"/>
  <c r="BA280" i="1"/>
  <c r="BD350" i="1"/>
  <c r="BD416" i="1" s="1"/>
  <c r="BD208" i="1"/>
  <c r="F237" i="1"/>
  <c r="BD316" i="1"/>
  <c r="F345" i="1"/>
  <c r="CF244" i="1"/>
  <c r="AW248" i="1"/>
  <c r="F268" i="1"/>
  <c r="BA244" i="1"/>
  <c r="BC280" i="1"/>
  <c r="F300" i="1"/>
  <c r="AL30" i="1"/>
  <c r="Y34" i="1"/>
  <c r="GM68" i="1"/>
  <c r="AB70" i="1"/>
  <c r="AU382" i="1"/>
  <c r="F405" i="1"/>
  <c r="U280" i="1"/>
  <c r="F306" i="1"/>
  <c r="T66" i="1"/>
  <c r="F91" i="1"/>
  <c r="F354" i="1"/>
  <c r="AO204" i="1"/>
  <c r="CY282" i="1"/>
  <c r="X282" i="1" s="1"/>
  <c r="AK284" i="1" s="1"/>
  <c r="CZ282" i="1"/>
  <c r="Y282" i="1" s="1"/>
  <c r="AL284" i="1" s="1"/>
  <c r="AF284" i="1"/>
  <c r="AK66" i="1"/>
  <c r="X70" i="1"/>
  <c r="AU244" i="1"/>
  <c r="F267" i="1"/>
  <c r="CI208" i="1"/>
  <c r="AZ212" i="1"/>
  <c r="F400" i="1"/>
  <c r="R382" i="1"/>
  <c r="AX172" i="1"/>
  <c r="V350" i="1"/>
  <c r="AP244" i="1"/>
  <c r="F257" i="1"/>
  <c r="BC66" i="1"/>
  <c r="F86" i="1"/>
  <c r="AK30" i="1"/>
  <c r="X34" i="1"/>
  <c r="P70" i="1"/>
  <c r="AC66" i="1"/>
  <c r="CE70" i="1"/>
  <c r="CF70" i="1"/>
  <c r="CH70" i="1"/>
  <c r="F410" i="1"/>
  <c r="W382" i="1"/>
  <c r="F260" i="1"/>
  <c r="Q244" i="1"/>
  <c r="F340" i="1"/>
  <c r="BA316" i="1"/>
  <c r="S386" i="1"/>
  <c r="AF382" i="1"/>
  <c r="T280" i="1"/>
  <c r="F305" i="1"/>
  <c r="X244" i="1"/>
  <c r="F274" i="1"/>
  <c r="AQ30" i="1"/>
  <c r="F44" i="1"/>
  <c r="AQ172" i="1"/>
  <c r="GM246" i="1"/>
  <c r="AB248" i="1"/>
  <c r="CF102" i="1"/>
  <c r="AW106" i="1"/>
  <c r="BA138" i="1"/>
  <c r="F162" i="1"/>
  <c r="AL382" i="1"/>
  <c r="Y386" i="1"/>
  <c r="AT26" i="1"/>
  <c r="AT416" i="1"/>
  <c r="F190" i="1"/>
  <c r="Y248" i="1"/>
  <c r="AL244" i="1"/>
  <c r="AU208" i="1"/>
  <c r="F231" i="1"/>
  <c r="AU350" i="1"/>
  <c r="X386" i="1"/>
  <c r="AK382" i="1"/>
  <c r="T172" i="1"/>
  <c r="F55" i="1"/>
  <c r="T30" i="1"/>
  <c r="F371" i="1"/>
  <c r="T204" i="1"/>
  <c r="DF6" i="3"/>
  <c r="DG6" i="3"/>
  <c r="DI6" i="3"/>
  <c r="DJ6" i="3" s="1"/>
  <c r="DH6" i="3"/>
  <c r="F129" i="1"/>
  <c r="V102" i="1"/>
  <c r="F165" i="1"/>
  <c r="V138" i="1"/>
  <c r="BB280" i="1"/>
  <c r="F297" i="1"/>
  <c r="S320" i="1"/>
  <c r="AF316" i="1"/>
  <c r="BD102" i="1"/>
  <c r="F131" i="1"/>
  <c r="F149" i="1"/>
  <c r="AX138" i="1"/>
  <c r="AP280" i="1"/>
  <c r="F293" i="1"/>
  <c r="F81" i="1"/>
  <c r="AZ66" i="1"/>
  <c r="Y142" i="1"/>
  <c r="AL138" i="1"/>
  <c r="W102" i="1"/>
  <c r="F130" i="1"/>
  <c r="U244" i="1"/>
  <c r="F270" i="1"/>
  <c r="AK138" i="1"/>
  <c r="X142" i="1"/>
  <c r="DF1" i="3"/>
  <c r="DG1" i="3"/>
  <c r="DH1" i="3"/>
  <c r="DI1" i="3"/>
  <c r="DJ1" i="3" s="1"/>
  <c r="BD66" i="1"/>
  <c r="F95" i="1"/>
  <c r="BC172" i="1"/>
  <c r="T244" i="1"/>
  <c r="F269" i="1"/>
  <c r="F38" i="1"/>
  <c r="AO30" i="1"/>
  <c r="AO172" i="1"/>
  <c r="AK102" i="1"/>
  <c r="X106" i="1"/>
  <c r="V280" i="1"/>
  <c r="F307" i="1"/>
  <c r="F409" i="1"/>
  <c r="V382" i="1"/>
  <c r="BC102" i="1"/>
  <c r="F122" i="1"/>
  <c r="AL102" i="1"/>
  <c r="Y106" i="1"/>
  <c r="GM318" i="1"/>
  <c r="AB320" i="1"/>
  <c r="AQ244" i="1"/>
  <c r="F258" i="1"/>
  <c r="AZ172" i="1"/>
  <c r="V30" i="1"/>
  <c r="F57" i="1"/>
  <c r="V172" i="1"/>
  <c r="AO244" i="1"/>
  <c r="F252" i="1"/>
  <c r="U350" i="1"/>
  <c r="CE102" i="1"/>
  <c r="AV106" i="1"/>
  <c r="AZ138" i="1"/>
  <c r="F153" i="1"/>
  <c r="W316" i="1"/>
  <c r="F344" i="1"/>
  <c r="BC316" i="1"/>
  <c r="F336" i="1"/>
  <c r="T316" i="1"/>
  <c r="F341" i="1"/>
  <c r="AL316" i="1"/>
  <c r="Y320" i="1"/>
  <c r="Y208" i="1"/>
  <c r="F239" i="1"/>
  <c r="Q138" i="1"/>
  <c r="F154" i="1"/>
  <c r="BC350" i="1"/>
  <c r="F228" i="1"/>
  <c r="BC208" i="1"/>
  <c r="GM32" i="1"/>
  <c r="AB34" i="1"/>
  <c r="BB208" i="1"/>
  <c r="F225" i="1"/>
  <c r="BB350" i="1"/>
  <c r="AY248" i="1"/>
  <c r="CH244" i="1"/>
  <c r="W244" i="1"/>
  <c r="F272" i="1"/>
  <c r="F329" i="1"/>
  <c r="AP316" i="1"/>
  <c r="Q172" i="1"/>
  <c r="F46" i="1"/>
  <c r="Q30" i="1"/>
  <c r="W30" i="1"/>
  <c r="F58" i="1"/>
  <c r="W172" i="1"/>
  <c r="R280" i="1"/>
  <c r="F298" i="1"/>
  <c r="AQ280" i="1"/>
  <c r="F294" i="1"/>
  <c r="BA350" i="1"/>
  <c r="F232" i="1"/>
  <c r="BA208" i="1"/>
  <c r="S248" i="1"/>
  <c r="AF244" i="1"/>
  <c r="Q66" i="1"/>
  <c r="F82" i="1"/>
  <c r="F296" i="1"/>
  <c r="Q280" i="1"/>
  <c r="R172" i="1"/>
  <c r="F48" i="1"/>
  <c r="R30" i="1"/>
  <c r="F288" i="1"/>
  <c r="AO280" i="1"/>
  <c r="W138" i="1"/>
  <c r="F166" i="1"/>
  <c r="F113" i="1"/>
  <c r="AX102" i="1"/>
  <c r="AX316" i="1"/>
  <c r="F327" i="1"/>
  <c r="GM140" i="1"/>
  <c r="AB142" i="1"/>
  <c r="AK316" i="1"/>
  <c r="X320" i="1"/>
  <c r="F238" i="1"/>
  <c r="X208" i="1"/>
  <c r="CE212" i="1"/>
  <c r="AC208" i="1"/>
  <c r="CF212" i="1"/>
  <c r="CH212" i="1"/>
  <c r="P212" i="1"/>
  <c r="F393" i="1"/>
  <c r="AX382" i="1"/>
  <c r="BB102" i="1"/>
  <c r="F119" i="1"/>
  <c r="F124" i="1"/>
  <c r="AT102" i="1"/>
  <c r="CF386" i="1"/>
  <c r="CE386" i="1"/>
  <c r="P386" i="1"/>
  <c r="AC382" i="1"/>
  <c r="CH386" i="1"/>
  <c r="U66" i="1"/>
  <c r="F92" i="1"/>
  <c r="BA102" i="1"/>
  <c r="F126" i="1"/>
  <c r="BA172" i="1"/>
  <c r="S106" i="1"/>
  <c r="AF102" i="1"/>
  <c r="AX248" i="1"/>
  <c r="CG244" i="1"/>
  <c r="F109" i="1"/>
  <c r="P102" i="1"/>
  <c r="AP30" i="1"/>
  <c r="F43" i="1"/>
  <c r="AP172" i="1"/>
  <c r="BB172" i="1"/>
  <c r="F47" i="1"/>
  <c r="BB30" i="1"/>
  <c r="R138" i="1"/>
  <c r="F156" i="1"/>
  <c r="CH316" i="1"/>
  <c r="AY320" i="1"/>
  <c r="CI382" i="1"/>
  <c r="AZ386" i="1"/>
  <c r="F226" i="1"/>
  <c r="R208" i="1"/>
  <c r="R350" i="1"/>
  <c r="GM104" i="1"/>
  <c r="AB106" i="1"/>
  <c r="AO382" i="1"/>
  <c r="F390" i="1"/>
  <c r="CF142" i="1"/>
  <c r="P142" i="1"/>
  <c r="AC138" i="1"/>
  <c r="CE142" i="1"/>
  <c r="CH142" i="1"/>
  <c r="R244" i="1"/>
  <c r="F262" i="1"/>
  <c r="CP282" i="1"/>
  <c r="O282" i="1" s="1"/>
  <c r="GM210" i="1"/>
  <c r="AB212" i="1"/>
  <c r="U316" i="1"/>
  <c r="F342" i="1"/>
  <c r="BD22" i="1" l="1"/>
  <c r="F441" i="1"/>
  <c r="BD446" i="1"/>
  <c r="F133" i="1"/>
  <c r="Y102" i="1"/>
  <c r="AV316" i="1"/>
  <c r="F325" i="1"/>
  <c r="CE280" i="1"/>
  <c r="AV284" i="1"/>
  <c r="Q204" i="1"/>
  <c r="F362" i="1"/>
  <c r="P172" i="1"/>
  <c r="P30" i="1"/>
  <c r="F37" i="1"/>
  <c r="X284" i="1"/>
  <c r="AK280" i="1"/>
  <c r="CH30" i="1"/>
  <c r="AY34" i="1"/>
  <c r="CE66" i="1"/>
  <c r="AV70" i="1"/>
  <c r="AQ26" i="1"/>
  <c r="F182" i="1"/>
  <c r="AQ416" i="1"/>
  <c r="O106" i="1"/>
  <c r="AB102" i="1"/>
  <c r="AU204" i="1"/>
  <c r="F369" i="1"/>
  <c r="AY212" i="1"/>
  <c r="CH208" i="1"/>
  <c r="F372" i="1"/>
  <c r="U204" i="1"/>
  <c r="Y244" i="1"/>
  <c r="F275" i="1"/>
  <c r="CF30" i="1"/>
  <c r="AW34" i="1"/>
  <c r="CF138" i="1"/>
  <c r="AW142" i="1"/>
  <c r="Y66" i="1"/>
  <c r="F97" i="1"/>
  <c r="GN104" i="1"/>
  <c r="CB106" i="1" s="1"/>
  <c r="CA106" i="1"/>
  <c r="AW316" i="1"/>
  <c r="F326" i="1"/>
  <c r="BB204" i="1"/>
  <c r="F363" i="1"/>
  <c r="F360" i="1"/>
  <c r="AQ204" i="1"/>
  <c r="F373" i="1"/>
  <c r="V204" i="1"/>
  <c r="W26" i="1"/>
  <c r="W416" i="1"/>
  <c r="F196" i="1"/>
  <c r="AW212" i="1"/>
  <c r="CF208" i="1"/>
  <c r="T26" i="1"/>
  <c r="T416" i="1"/>
  <c r="F193" i="1"/>
  <c r="AU26" i="1"/>
  <c r="AU416" i="1"/>
  <c r="F191" i="1"/>
  <c r="F215" i="1"/>
  <c r="P350" i="1"/>
  <c r="P208" i="1"/>
  <c r="AZ382" i="1"/>
  <c r="F397" i="1"/>
  <c r="F374" i="1"/>
  <c r="W204" i="1"/>
  <c r="AV244" i="1"/>
  <c r="F253" i="1"/>
  <c r="BA204" i="1"/>
  <c r="F370" i="1"/>
  <c r="AB30" i="1"/>
  <c r="O34" i="1"/>
  <c r="CE30" i="1"/>
  <c r="AV34" i="1"/>
  <c r="X102" i="1"/>
  <c r="F132" i="1"/>
  <c r="CE208" i="1"/>
  <c r="AV212" i="1"/>
  <c r="F219" i="1"/>
  <c r="AX208" i="1"/>
  <c r="AX350" i="1"/>
  <c r="F223" i="1"/>
  <c r="AZ350" i="1"/>
  <c r="AZ208" i="1"/>
  <c r="Y284" i="1"/>
  <c r="AL280" i="1"/>
  <c r="S316" i="1"/>
  <c r="F335" i="1"/>
  <c r="F255" i="1"/>
  <c r="AX244" i="1"/>
  <c r="S102" i="1"/>
  <c r="F121" i="1"/>
  <c r="GN210" i="1"/>
  <c r="CB212" i="1" s="1"/>
  <c r="CA212" i="1"/>
  <c r="AX26" i="1"/>
  <c r="F179" i="1"/>
  <c r="GM282" i="1"/>
  <c r="AB284" i="1"/>
  <c r="Y138" i="1"/>
  <c r="F169" i="1"/>
  <c r="Y382" i="1"/>
  <c r="F413" i="1"/>
  <c r="O70" i="1"/>
  <c r="AB66" i="1"/>
  <c r="Y316" i="1"/>
  <c r="F347" i="1"/>
  <c r="X316" i="1"/>
  <c r="F346" i="1"/>
  <c r="Y30" i="1"/>
  <c r="F61" i="1"/>
  <c r="Y172" i="1"/>
  <c r="F254" i="1"/>
  <c r="AW244" i="1"/>
  <c r="X30" i="1"/>
  <c r="F60" i="1"/>
  <c r="X172" i="1"/>
  <c r="F111" i="1"/>
  <c r="AV102" i="1"/>
  <c r="F375" i="1"/>
  <c r="BD204" i="1"/>
  <c r="V26" i="1"/>
  <c r="V416" i="1"/>
  <c r="F195" i="1"/>
  <c r="F184" i="1"/>
  <c r="Q26" i="1"/>
  <c r="Q416" i="1"/>
  <c r="AT204" i="1"/>
  <c r="F368" i="1"/>
  <c r="U26" i="1"/>
  <c r="U416" i="1"/>
  <c r="F194" i="1"/>
  <c r="CE138" i="1"/>
  <c r="AV142" i="1"/>
  <c r="F389" i="1"/>
  <c r="P382" i="1"/>
  <c r="BC416" i="1"/>
  <c r="BC26" i="1"/>
  <c r="F188" i="1"/>
  <c r="F112" i="1"/>
  <c r="AW102" i="1"/>
  <c r="CA248" i="1"/>
  <c r="GN246" i="1"/>
  <c r="CB248" i="1" s="1"/>
  <c r="F412" i="1"/>
  <c r="X382" i="1"/>
  <c r="F73" i="1"/>
  <c r="P66" i="1"/>
  <c r="CA34" i="1"/>
  <c r="GN32" i="1"/>
  <c r="CB34" i="1" s="1"/>
  <c r="F168" i="1"/>
  <c r="X138" i="1"/>
  <c r="R204" i="1"/>
  <c r="F364" i="1"/>
  <c r="F366" i="1"/>
  <c r="BC204" i="1"/>
  <c r="F434" i="1"/>
  <c r="F16" i="2" s="1"/>
  <c r="AT446" i="1"/>
  <c r="AT22" i="1"/>
  <c r="AO26" i="1"/>
  <c r="F176" i="1"/>
  <c r="AO416" i="1"/>
  <c r="GN68" i="1"/>
  <c r="CB70" i="1" s="1"/>
  <c r="CA70" i="1"/>
  <c r="F185" i="1"/>
  <c r="BB26" i="1"/>
  <c r="BB416" i="1"/>
  <c r="CE382" i="1"/>
  <c r="AV386" i="1"/>
  <c r="O142" i="1"/>
  <c r="AB138" i="1"/>
  <c r="S244" i="1"/>
  <c r="S350" i="1"/>
  <c r="F263" i="1"/>
  <c r="O320" i="1"/>
  <c r="AB316" i="1"/>
  <c r="AY70" i="1"/>
  <c r="CH66" i="1"/>
  <c r="S172" i="1"/>
  <c r="F49" i="1"/>
  <c r="S30" i="1"/>
  <c r="CA386" i="1"/>
  <c r="GN384" i="1"/>
  <c r="CB386" i="1" s="1"/>
  <c r="S284" i="1"/>
  <c r="AF280" i="1"/>
  <c r="CH280" i="1"/>
  <c r="AY284" i="1"/>
  <c r="F287" i="1"/>
  <c r="P280" i="1"/>
  <c r="BA416" i="1"/>
  <c r="BA26" i="1"/>
  <c r="F192" i="1"/>
  <c r="AB208" i="1"/>
  <c r="O212" i="1"/>
  <c r="S382" i="1"/>
  <c r="F401" i="1"/>
  <c r="AY316" i="1"/>
  <c r="F328" i="1"/>
  <c r="F186" i="1"/>
  <c r="R26" i="1"/>
  <c r="R416" i="1"/>
  <c r="CH382" i="1"/>
  <c r="AY386" i="1"/>
  <c r="F183" i="1"/>
  <c r="AZ26" i="1"/>
  <c r="AY142" i="1"/>
  <c r="CH138" i="1"/>
  <c r="P138" i="1"/>
  <c r="F145" i="1"/>
  <c r="AP26" i="1"/>
  <c r="AP416" i="1"/>
  <c r="F181" i="1"/>
  <c r="CF382" i="1"/>
  <c r="AW386" i="1"/>
  <c r="GN140" i="1"/>
  <c r="CB142" i="1" s="1"/>
  <c r="CA142" i="1"/>
  <c r="F256" i="1"/>
  <c r="AY244" i="1"/>
  <c r="GN318" i="1"/>
  <c r="CB320" i="1" s="1"/>
  <c r="CA320" i="1"/>
  <c r="O248" i="1"/>
  <c r="AB244" i="1"/>
  <c r="CF66" i="1"/>
  <c r="AW70" i="1"/>
  <c r="F96" i="1"/>
  <c r="X66" i="1"/>
  <c r="O386" i="1"/>
  <c r="AB382" i="1"/>
  <c r="CF280" i="1"/>
  <c r="AW284" i="1"/>
  <c r="F78" i="1" l="1"/>
  <c r="AY66" i="1"/>
  <c r="F72" i="1"/>
  <c r="O66" i="1"/>
  <c r="AY172" i="1"/>
  <c r="F42" i="1"/>
  <c r="AY30" i="1"/>
  <c r="F214" i="1"/>
  <c r="O350" i="1"/>
  <c r="O208" i="1"/>
  <c r="AT18" i="1"/>
  <c r="F464" i="1"/>
  <c r="W22" i="1"/>
  <c r="F440" i="1"/>
  <c r="W446" i="1"/>
  <c r="X280" i="1"/>
  <c r="F310" i="1"/>
  <c r="X350" i="1"/>
  <c r="O316" i="1"/>
  <c r="F322" i="1"/>
  <c r="Y280" i="1"/>
  <c r="F311" i="1"/>
  <c r="F290" i="1"/>
  <c r="AW280" i="1"/>
  <c r="BC22" i="1"/>
  <c r="BC446" i="1"/>
  <c r="F432" i="1"/>
  <c r="AW208" i="1"/>
  <c r="AW350" i="1"/>
  <c r="F218" i="1"/>
  <c r="S204" i="1"/>
  <c r="F365" i="1"/>
  <c r="AZ204" i="1"/>
  <c r="F361" i="1"/>
  <c r="P26" i="1"/>
  <c r="F175" i="1"/>
  <c r="P416" i="1"/>
  <c r="F439" i="1"/>
  <c r="V446" i="1"/>
  <c r="V22" i="1"/>
  <c r="X26" i="1"/>
  <c r="F198" i="1"/>
  <c r="F220" i="1"/>
  <c r="AY350" i="1"/>
  <c r="AY208" i="1"/>
  <c r="F289" i="1"/>
  <c r="AV280" i="1"/>
  <c r="F388" i="1"/>
  <c r="O382" i="1"/>
  <c r="F108" i="1"/>
  <c r="O102" i="1"/>
  <c r="F392" i="1"/>
  <c r="AW382" i="1"/>
  <c r="AB280" i="1"/>
  <c r="O284" i="1"/>
  <c r="AX204" i="1"/>
  <c r="F357" i="1"/>
  <c r="CA102" i="1"/>
  <c r="AR106" i="1"/>
  <c r="AQ22" i="1"/>
  <c r="AQ446" i="1"/>
  <c r="F426" i="1"/>
  <c r="AP22" i="1"/>
  <c r="AP446" i="1"/>
  <c r="F425" i="1"/>
  <c r="G16" i="2" s="1"/>
  <c r="BA22" i="1"/>
  <c r="F436" i="1"/>
  <c r="BA446" i="1"/>
  <c r="F76" i="1"/>
  <c r="AW66" i="1"/>
  <c r="AV138" i="1"/>
  <c r="F147" i="1"/>
  <c r="CA284" i="1"/>
  <c r="GN282" i="1"/>
  <c r="CB284" i="1" s="1"/>
  <c r="AZ416" i="1"/>
  <c r="Y350" i="1"/>
  <c r="AS386" i="1"/>
  <c r="CB382" i="1"/>
  <c r="CB102" i="1"/>
  <c r="AS106" i="1"/>
  <c r="CA244" i="1"/>
  <c r="AR248" i="1"/>
  <c r="O138" i="1"/>
  <c r="F144" i="1"/>
  <c r="P204" i="1"/>
  <c r="F353" i="1"/>
  <c r="F250" i="1"/>
  <c r="O244" i="1"/>
  <c r="F217" i="1"/>
  <c r="AV208" i="1"/>
  <c r="AV350" i="1"/>
  <c r="CA30" i="1"/>
  <c r="AR34" i="1"/>
  <c r="AU22" i="1"/>
  <c r="F435" i="1"/>
  <c r="AU446" i="1"/>
  <c r="CA66" i="1"/>
  <c r="AR70" i="1"/>
  <c r="Q446" i="1"/>
  <c r="F428" i="1"/>
  <c r="Q22" i="1"/>
  <c r="AV172" i="1"/>
  <c r="F39" i="1"/>
  <c r="AV30" i="1"/>
  <c r="BD18" i="1"/>
  <c r="F471" i="1"/>
  <c r="AW172" i="1"/>
  <c r="F40" i="1"/>
  <c r="AW30" i="1"/>
  <c r="AY138" i="1"/>
  <c r="F150" i="1"/>
  <c r="F391" i="1"/>
  <c r="AV382" i="1"/>
  <c r="AX416" i="1"/>
  <c r="U22" i="1"/>
  <c r="F438" i="1"/>
  <c r="U446" i="1"/>
  <c r="CA316" i="1"/>
  <c r="AR320" i="1"/>
  <c r="BB22" i="1"/>
  <c r="F429" i="1"/>
  <c r="BB446" i="1"/>
  <c r="F299" i="1"/>
  <c r="S280" i="1"/>
  <c r="CA208" i="1"/>
  <c r="AR212" i="1"/>
  <c r="R446" i="1"/>
  <c r="R22" i="1"/>
  <c r="F430" i="1"/>
  <c r="CB208" i="1"/>
  <c r="AS212" i="1"/>
  <c r="AR386" i="1"/>
  <c r="CA382" i="1"/>
  <c r="CA138" i="1"/>
  <c r="AR142" i="1"/>
  <c r="AS70" i="1"/>
  <c r="CB66" i="1"/>
  <c r="T446" i="1"/>
  <c r="T22" i="1"/>
  <c r="F437" i="1"/>
  <c r="F75" i="1"/>
  <c r="AV66" i="1"/>
  <c r="F187" i="1"/>
  <c r="S26" i="1"/>
  <c r="S416" i="1"/>
  <c r="F292" i="1"/>
  <c r="AY280" i="1"/>
  <c r="AS34" i="1"/>
  <c r="CB30" i="1"/>
  <c r="F394" i="1"/>
  <c r="AY382" i="1"/>
  <c r="Y26" i="1"/>
  <c r="F199" i="1"/>
  <c r="Y416" i="1"/>
  <c r="CB316" i="1"/>
  <c r="AS320" i="1"/>
  <c r="CB138" i="1"/>
  <c r="AS142" i="1"/>
  <c r="AO22" i="1"/>
  <c r="AO446" i="1"/>
  <c r="F420" i="1"/>
  <c r="CB244" i="1"/>
  <c r="AS248" i="1"/>
  <c r="O172" i="1"/>
  <c r="O30" i="1"/>
  <c r="F36" i="1"/>
  <c r="F148" i="1"/>
  <c r="AW138" i="1"/>
  <c r="W18" i="1" l="1"/>
  <c r="F470" i="1"/>
  <c r="BA18" i="1"/>
  <c r="F466" i="1"/>
  <c r="F337" i="1"/>
  <c r="AS316" i="1"/>
  <c r="T18" i="1"/>
  <c r="F467" i="1"/>
  <c r="F177" i="1"/>
  <c r="AV26" i="1"/>
  <c r="AV416" i="1"/>
  <c r="F348" i="1"/>
  <c r="AR316" i="1"/>
  <c r="AS66" i="1"/>
  <c r="F87" i="1"/>
  <c r="AW26" i="1"/>
  <c r="F178" i="1"/>
  <c r="AW416" i="1"/>
  <c r="Y22" i="1"/>
  <c r="Y446" i="1"/>
  <c r="F443" i="1"/>
  <c r="F180" i="1"/>
  <c r="AY26" i="1"/>
  <c r="AY416" i="1"/>
  <c r="F159" i="1"/>
  <c r="AS138" i="1"/>
  <c r="AR244" i="1"/>
  <c r="F276" i="1"/>
  <c r="AP18" i="1"/>
  <c r="F455" i="1"/>
  <c r="AW204" i="1"/>
  <c r="F356" i="1"/>
  <c r="F170" i="1"/>
  <c r="AR138" i="1"/>
  <c r="U18" i="1"/>
  <c r="F468" i="1"/>
  <c r="Q18" i="1"/>
  <c r="F458" i="1"/>
  <c r="AR66" i="1"/>
  <c r="F98" i="1"/>
  <c r="AY204" i="1"/>
  <c r="F358" i="1"/>
  <c r="AR382" i="1"/>
  <c r="F414" i="1"/>
  <c r="AZ446" i="1"/>
  <c r="AZ22" i="1"/>
  <c r="F427" i="1"/>
  <c r="F376" i="1"/>
  <c r="X204" i="1"/>
  <c r="AO18" i="1"/>
  <c r="F450" i="1"/>
  <c r="AX446" i="1"/>
  <c r="AX22" i="1"/>
  <c r="F423" i="1"/>
  <c r="H16" i="2"/>
  <c r="AS30" i="1"/>
  <c r="AS172" i="1"/>
  <c r="F51" i="1"/>
  <c r="F377" i="1"/>
  <c r="Y204" i="1"/>
  <c r="AS284" i="1"/>
  <c r="CB280" i="1"/>
  <c r="V18" i="1"/>
  <c r="F469" i="1"/>
  <c r="F123" i="1"/>
  <c r="AS102" i="1"/>
  <c r="X416" i="1"/>
  <c r="AS208" i="1"/>
  <c r="AS350" i="1"/>
  <c r="F229" i="1"/>
  <c r="AR102" i="1"/>
  <c r="F134" i="1"/>
  <c r="AS244" i="1"/>
  <c r="F265" i="1"/>
  <c r="S446" i="1"/>
  <c r="S22" i="1"/>
  <c r="F431" i="1"/>
  <c r="J16" i="2" s="1"/>
  <c r="F460" i="1"/>
  <c r="R18" i="1"/>
  <c r="AV204" i="1"/>
  <c r="F355" i="1"/>
  <c r="CA280" i="1"/>
  <c r="AR284" i="1"/>
  <c r="F286" i="1"/>
  <c r="O280" i="1"/>
  <c r="F459" i="1"/>
  <c r="BB18" i="1"/>
  <c r="O204" i="1"/>
  <c r="F352" i="1"/>
  <c r="AQ18" i="1"/>
  <c r="F456" i="1"/>
  <c r="BC18" i="1"/>
  <c r="F462" i="1"/>
  <c r="AU18" i="1"/>
  <c r="F465" i="1"/>
  <c r="F403" i="1"/>
  <c r="AS382" i="1"/>
  <c r="F62" i="1"/>
  <c r="AR30" i="1"/>
  <c r="AR172" i="1"/>
  <c r="O26" i="1"/>
  <c r="F174" i="1"/>
  <c r="O416" i="1"/>
  <c r="AR208" i="1"/>
  <c r="F240" i="1"/>
  <c r="AR350" i="1"/>
  <c r="F419" i="1"/>
  <c r="P22" i="1"/>
  <c r="P446" i="1"/>
  <c r="AR204" i="1" l="1"/>
  <c r="F378" i="1"/>
  <c r="AS204" i="1"/>
  <c r="F367" i="1"/>
  <c r="F418" i="1"/>
  <c r="O22" i="1"/>
  <c r="O446" i="1"/>
  <c r="F422" i="1"/>
  <c r="AW446" i="1"/>
  <c r="AW22" i="1"/>
  <c r="AX18" i="1"/>
  <c r="F453" i="1"/>
  <c r="AR26" i="1"/>
  <c r="F200" i="1"/>
  <c r="AR416" i="1"/>
  <c r="X22" i="1"/>
  <c r="X446" i="1"/>
  <c r="F442" i="1"/>
  <c r="AZ18" i="1"/>
  <c r="F457" i="1"/>
  <c r="AS280" i="1"/>
  <c r="F301" i="1"/>
  <c r="F189" i="1"/>
  <c r="AS26" i="1"/>
  <c r="AS416" i="1"/>
  <c r="Y18" i="1"/>
  <c r="F473" i="1"/>
  <c r="F312" i="1"/>
  <c r="AR280" i="1"/>
  <c r="AV22" i="1"/>
  <c r="F421" i="1"/>
  <c r="AV446" i="1"/>
  <c r="AY22" i="1"/>
  <c r="AY446" i="1"/>
  <c r="F424" i="1"/>
  <c r="F461" i="1"/>
  <c r="S18" i="1"/>
  <c r="P18" i="1"/>
  <c r="F449" i="1"/>
  <c r="AR22" i="1" l="1"/>
  <c r="AR446" i="1"/>
  <c r="F444" i="1"/>
  <c r="AV18" i="1"/>
  <c r="F451" i="1"/>
  <c r="X18" i="1"/>
  <c r="F472" i="1"/>
  <c r="AS22" i="1"/>
  <c r="AS446" i="1"/>
  <c r="F433" i="1"/>
  <c r="E16" i="2" s="1"/>
  <c r="I16" i="2" s="1"/>
  <c r="N16" i="2" s="1"/>
  <c r="O18" i="1"/>
  <c r="F448" i="1"/>
  <c r="AY18" i="1"/>
  <c r="F454" i="1"/>
  <c r="AW18" i="1"/>
  <c r="F452" i="1"/>
  <c r="AS18" i="1" l="1"/>
  <c r="F463" i="1"/>
  <c r="AR18" i="1"/>
  <c r="F474" i="1"/>
  <c r="F475" i="1" s="1"/>
</calcChain>
</file>

<file path=xl/sharedStrings.xml><?xml version="1.0" encoding="utf-8"?>
<sst xmlns="http://schemas.openxmlformats.org/spreadsheetml/2006/main" count="2324" uniqueCount="178">
  <si>
    <t>Smeta.RU (Terminal)  (495) 974-1589</t>
  </si>
  <si>
    <t>_PS_</t>
  </si>
  <si>
    <t>Smeta.RU (Terminal)</t>
  </si>
  <si>
    <t/>
  </si>
  <si>
    <t>№ 3 АО элегазового оборудования</t>
  </si>
  <si>
    <t>Сметные нормы списания</t>
  </si>
  <si>
    <t>Коды ценников</t>
  </si>
  <si>
    <t>Минэнерго</t>
  </si>
  <si>
    <t>ВУЕР-2000 Ведомственные укрупненные единичные расценки</t>
  </si>
  <si>
    <t>Ведомственные.Минэнерго</t>
  </si>
  <si>
    <t>Поправки для ВУЕР ред.5, версия на 23.10.15</t>
  </si>
  <si>
    <t>Новая локальная смета</t>
  </si>
  <si>
    <t>Акустическое обследование элегазового оборудования</t>
  </si>
  <si>
    <t>Раздел № 1</t>
  </si>
  <si>
    <t>Акустическое обследование элементов КРУЭ-110кВ</t>
  </si>
  <si>
    <t>Новый подраздел</t>
  </si>
  <si>
    <t>Акустическое обследование элегазовой ячейки 110кВ с  выключателем</t>
  </si>
  <si>
    <t>1</t>
  </si>
  <si>
    <t>Калькуляция</t>
  </si>
  <si>
    <t>чел.-час</t>
  </si>
  <si>
    <t>Прочие работы</t>
  </si>
  <si>
    <t>Базовые цены на ремонт энергетического оборудования РАО ЕЭС России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</si>
  <si>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</si>
  <si>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</si>
  <si>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</si>
  <si>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</si>
  <si>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</si>
  <si>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</si>
  <si>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</si>
  <si>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</si>
  <si>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</si>
  <si>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</si>
  <si>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</si>
  <si>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</si>
  <si>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</si>
  <si>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</si>
  <si>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</si>
  <si>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</si>
  <si>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</si>
  <si>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</si>
  <si>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</si>
  <si>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</si>
  <si>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</si>
  <si>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</si>
  <si>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</si>
  <si>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</si>
  <si>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</si>
  <si>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</si>
  <si>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</si>
  <si>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</si>
  <si>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</si>
  <si>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</si>
  <si>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</si>
  <si>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</si>
  <si>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</si>
  <si>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</si>
  <si>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</si>
  <si>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</si>
  <si>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</si>
  <si>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</si>
  <si>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</si>
  <si>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</si>
  <si>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</si>
  <si>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</si>
  <si>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</si>
  <si>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</si>
  <si>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</si>
  <si>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</si>
  <si>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</si>
  <si>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</si>
  <si>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</si>
  <si>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</si>
  <si>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</si>
  <si>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</si>
  <si>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</si>
  <si>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</si>
  <si>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Акустическое обследование элегазовой ячейки 110кВ с транформатором напряжения</t>
  </si>
  <si>
    <t>Акустическое обследование кабельных вводов 110 кВ</t>
  </si>
  <si>
    <t>Акустическое обследование кабельных вводов 110 кВ( 1 комплект)</t>
  </si>
  <si>
    <t>Акустическое обследование кабельных муфт 110 кВ</t>
  </si>
  <si>
    <t>Акустическое обследование кабельных муфт 110 кВ( 1 комплект)</t>
  </si>
  <si>
    <t>Раздел № 2</t>
  </si>
  <si>
    <t>Акустическое обследование элементов КРУЭ-220кВ</t>
  </si>
  <si>
    <t>Акустическое обследование элегазовой ячейки  220кВ с выключателем</t>
  </si>
  <si>
    <t>Акустическое обследование элегазовой ячейки  220кВ трансформатора напряжения</t>
  </si>
  <si>
    <t>Акустическое обследование кабельных вводов 220 кВ</t>
  </si>
  <si>
    <t>Акустическое обследование кабельных вводов 220 кВ (1 комплект)</t>
  </si>
  <si>
    <t>Акустическое обследование кабельной муфты 220 кВ (3 фазы)</t>
  </si>
  <si>
    <t>Акустическое обследование кабельной муфты 220 кВ (1 комплект)</t>
  </si>
  <si>
    <t>Новый раздел</t>
  </si>
  <si>
    <t>Доставка бригады до места работ и обратно</t>
  </si>
  <si>
    <t>ФГИС ЦС 1 кв. 2025г.     91.13.03-508</t>
  </si>
  <si>
    <t>Автомобили полупассажирские, грузоподъемность до 2 т (250 чел.-час.:8:3 чел.=10 дн. (35 км : 45 км/час)*2*10=15,56 маш.-час.</t>
  </si>
  <si>
    <t>маш.-час.</t>
  </si>
  <si>
    <t>Ит1</t>
  </si>
  <si>
    <t>Итого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</si>
  <si>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</si>
  <si>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</si>
  <si>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</si>
  <si>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</si>
  <si>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</si>
  <si>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</si>
  <si>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</si>
  <si>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</si>
  <si>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</si>
  <si>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</si>
  <si>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</si>
  <si>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</si>
  <si>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</si>
  <si>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</si>
  <si>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</si>
  <si>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</si>
  <si>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</si>
  <si>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</si>
  <si>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</si>
  <si>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</si>
  <si>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Уровень цен</t>
  </si>
  <si>
    <t>_OBSM_</t>
  </si>
  <si>
    <t>1-4.5-МЭ05</t>
  </si>
  <si>
    <t>Затраты труда рабочих, разряд работ 4.5</t>
  </si>
  <si>
    <t>чел.-ч</t>
  </si>
  <si>
    <t>Акустическое обследование элементов КРУЭ-110кВ тип ячейки с выключателем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</si>
  <si>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Акустическое обследование элементов КРУЭ-110кВ тип ячейки  с трансформатором напряжения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</si>
  <si>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Акустическое обследование элементов КРУЭ-220кВ тип ячейки  с выключателем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</si>
  <si>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Акустическое обследование элементов КРУЭ-220кВ тип ячейки  с трансформатором напряжения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</si>
  <si>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(наименование работ и затрат, наименование объекта)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</si>
  <si>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</si>
  <si>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</si>
  <si>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</si>
  <si>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</si>
  <si>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</si>
  <si>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</si>
  <si>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</si>
  <si>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</si>
  <si>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</si>
  <si>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</si>
  <si>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</si>
  <si>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</si>
  <si>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Зарплата</t>
  </si>
  <si>
    <t>Затраты труда</t>
  </si>
  <si>
    <t>чел-ч</t>
  </si>
  <si>
    <t xml:space="preserve">   </t>
  </si>
  <si>
    <t>[должность,подпись(инициалы,фамилия)]</t>
  </si>
  <si>
    <t xml:space="preserve">Составил  </t>
  </si>
  <si>
    <t xml:space="preserve">Проверил  </t>
  </si>
  <si>
    <t>Раздел: Акустическое обследование элементов КРУЭ-110кВ</t>
  </si>
  <si>
    <t>Подраздел: Акустическое обследование элегазовой ячейки 110кВ с  выключателем</t>
  </si>
  <si>
    <t>Итого по подразделу: Акустическое обследование элегазовой ячейки 110кВ с  выключателем</t>
  </si>
  <si>
    <t>Подраздел: Акустическое обследование элегазовой ячейки 110кВ с транформатором напряжения</t>
  </si>
  <si>
    <t>Итого по подразделу: Акустическое обследование элегазовой ячейки 110кВ с транформатором напряжения</t>
  </si>
  <si>
    <t>Подраздел: Акустическое обследование кабельных вводов 110 кВ</t>
  </si>
  <si>
    <t>Итого по подразделу: Акустическое обследование кабельных вводов 110 кВ</t>
  </si>
  <si>
    <t>Подраздел: Акустическое обследование кабельных муфт 110 кВ</t>
  </si>
  <si>
    <t>Итого по подразделу: Акустическое обследование кабельных муфт 110 кВ</t>
  </si>
  <si>
    <t>Итого по разделу: Акустическое обследование элементов КРУЭ-110кВ</t>
  </si>
  <si>
    <t>Раздел: Акустическое обследование элементов КРУЭ-220кВ</t>
  </si>
  <si>
    <t>Подраздел: Акустическое обследование элегазовой ячейки  220кВ с выключателем</t>
  </si>
  <si>
    <t>Итого по подразделу: Акустическое обследование элегазовой ячейки  220кВ с выключателем</t>
  </si>
  <si>
    <t>Подраздел: Акустическое обследование элегазовой ячейки  220кВ трансформатора напряжения</t>
  </si>
  <si>
    <t>Итого по подразделу: Акустическое обследование элегазовой ячейки  220кВ трансформатора напряжения</t>
  </si>
  <si>
    <t>Подраздел: Акустическое обследование кабельных вводов 220 кВ</t>
  </si>
  <si>
    <t>Итого по подразделу: Акустическое обследование кабельных вводов 220 кВ</t>
  </si>
  <si>
    <t>Подраздел: Акустическое обследование кабельной муфты 220 кВ (3 фазы)</t>
  </si>
  <si>
    <t>Итого по подразделу: Акустическое обследование кабельной муфты 220 кВ (3 фазы)</t>
  </si>
  <si>
    <t>Итого по разделу: Акустическое обследование элементов КРУЭ-220кВ</t>
  </si>
  <si>
    <t>Итого по смете: № 3 АО элегазового оборудования</t>
  </si>
  <si>
    <t xml:space="preserve"> </t>
  </si>
  <si>
    <t>по</t>
  </si>
  <si>
    <t>Акустическому обследованию элементов КРУЭ 110-220 кВ, концевых муфт и кабельных вводов  на ПС 220 кВ "Горенки" для нужд филиала ПАО "Россети Московский регион" - Восточные электрические сети  в 2027 году</t>
  </si>
  <si>
    <t>РАСЧЕТ НАЧАЛЬНОЙ (ПРЕДЕЛЬНОЙ) СТОИМОСТИ РАБОТ</t>
  </si>
  <si>
    <t>Основание: Ведомость объемов</t>
  </si>
  <si>
    <t xml:space="preserve">Составлен(а) на основании данных, размещенных во ФГИС ЦС в ценах по состоянию на 1 квартал 2026г. </t>
  </si>
  <si>
    <t>Итого по расчету без НДС</t>
  </si>
  <si>
    <t>Итого по локальной смете:</t>
  </si>
  <si>
    <t>НДС 22%</t>
  </si>
  <si>
    <t>Всего по расчету с НДС</t>
  </si>
  <si>
    <t>Начальник ОЦ</t>
  </si>
  <si>
    <t>(О.В. Дейнеко)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</si>
</sst>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7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Border="1" applyAlignment="1">
      <alignment wrapText="1"/>
    </xf>
    <xf numFmtId="0" fontId="9" fillId="0" borderId="0" xfId="0" applyFont="1"/>
    <xf numFmtId="0" fontId="9" fillId="0" borderId="0" xfId="0" applyFont="1" applyAlignment="1">
      <alignment horizontal="left" wrapText="1"/>
    </xf>
    <xf numFmtId="0" fontId="11" fillId="0" borderId="0" xfId="0" applyFont="1" applyAlignment="1">
      <alignment vertical="center"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wrapText="1"/>
    </xf>
    <xf numFmtId="0" fontId="9" fillId="0" borderId="0" xfId="0" applyFont="1"/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164" fontId="0" fillId="0" borderId="0" xfId="0" applyNumberFormat="1"/>
    <xf numFmtId="0" fontId="9" fillId="0" borderId="2" xfId="0" applyFont="1" applyBorder="1"/>
    <xf numFmtId="0" fontId="9" fillId="0" borderId="0" xfId="0" applyFont="1" applyAlignment="1">
      <alignment vertical="center"/>
    </xf>
    <xf numFmtId="0" fontId="11" fillId="0" borderId="0" xfId="0" applyFont="1"/>
    <xf numFmtId="0" fontId="16" fillId="0" borderId="0" xfId="0" applyFont="1" applyAlignment="1">
      <alignment horizontal="right" wrapText="1"/>
    </xf>
    <xf numFmtId="164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16" fillId="0" borderId="2" xfId="0" applyFont="1" applyBorder="1" applyAlignment="1">
      <alignment horizontal="right" wrapText="1"/>
    </xf>
    <xf numFmtId="0" fontId="9" fillId="0" borderId="2" xfId="0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0" fontId="9" fillId="0" borderId="2" xfId="0" applyFont="1" applyBorder="1" applyAlignment="1">
      <alignment horizontal="right" wrapText="1"/>
    </xf>
    <xf numFmtId="164" fontId="8" fillId="0" borderId="2" xfId="0" applyNumberFormat="1" applyFont="1" applyBorder="1" applyAlignment="1">
      <alignment horizontal="right"/>
    </xf>
    <xf numFmtId="164" fontId="15" fillId="0" borderId="0" xfId="0" applyNumberFormat="1" applyFont="1" applyAlignment="1">
      <alignment horizontal="right"/>
    </xf>
    <xf numFmtId="0" fontId="9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164" fontId="11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center" vertical="top"/>
    </xf>
    <xf numFmtId="0" fontId="9" fillId="0" borderId="2" xfId="0" applyFont="1" applyBorder="1" applyAlignment="1">
      <alignment horizontal="left"/>
    </xf>
    <xf numFmtId="0" fontId="9" fillId="0" borderId="0" xfId="0" applyFont="1" applyAlignment="1">
      <alignment horizontal="left" wrapText="1"/>
    </xf>
    <xf numFmtId="0" fontId="12" fillId="0" borderId="2" xfId="0" applyFont="1" applyBorder="1" applyAlignment="1">
      <alignment horizontal="center" wrapText="1"/>
    </xf>
    <xf numFmtId="0" fontId="8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wrapText="1"/>
    </xf>
    <xf numFmtId="0" fontId="9" fillId="0" borderId="2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20"/>
  <sheetViews>
    <sheetView tabSelected="1" zoomScaleNormal="100" workbookViewId="0">
      <selection activeCell="I126" sqref="I12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0" width="0" hidden="1" customWidth="1"/>
    <col min="31" max="31" width="161.7109375" hidden="1" customWidth="1"/>
    <col min="32" max="32" width="91.7109375" hidden="1" customWidth="1"/>
    <col min="33" max="36" width="0" hidden="1" customWidth="1"/>
  </cols>
  <sheetData>
    <row r="1" spans="1:12" x14ac:dyDescent="0.2">
      <c r="A1" s="8" t="s">
        <v>0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5.75" x14ac:dyDescent="0.25">
      <c r="A3" s="12"/>
      <c r="B3" s="49" t="s">
        <v>169</v>
      </c>
      <c r="C3" s="49"/>
      <c r="D3" s="49"/>
      <c r="E3" s="49"/>
      <c r="F3" s="49"/>
      <c r="G3" s="49"/>
      <c r="H3" s="49"/>
      <c r="I3" s="49"/>
      <c r="J3" s="49"/>
      <c r="K3" s="49"/>
      <c r="L3" s="12"/>
    </row>
    <row r="4" spans="1:12" ht="14.25" customHeight="1" x14ac:dyDescent="0.25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2"/>
    </row>
    <row r="5" spans="1:12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66" customHeight="1" x14ac:dyDescent="0.25">
      <c r="A6" s="10" t="s">
        <v>167</v>
      </c>
      <c r="B6" s="47" t="s">
        <v>168</v>
      </c>
      <c r="C6" s="47"/>
      <c r="D6" s="47"/>
      <c r="E6" s="47"/>
      <c r="F6" s="47"/>
      <c r="G6" s="47"/>
      <c r="H6" s="47"/>
      <c r="I6" s="47"/>
      <c r="J6" s="47"/>
      <c r="K6" s="47"/>
      <c r="L6" s="14"/>
    </row>
    <row r="7" spans="1:12" ht="14.25" x14ac:dyDescent="0.2">
      <c r="A7" s="10"/>
      <c r="B7" s="48" t="s">
        <v>125</v>
      </c>
      <c r="C7" s="48"/>
      <c r="D7" s="48"/>
      <c r="E7" s="48"/>
      <c r="F7" s="48"/>
      <c r="G7" s="48"/>
      <c r="H7" s="48"/>
      <c r="I7" s="48"/>
      <c r="J7" s="48"/>
      <c r="K7" s="48"/>
      <c r="L7" s="9"/>
    </row>
    <row r="8" spans="1:12" ht="14.25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2" ht="14.25" x14ac:dyDescent="0.2">
      <c r="A9" s="46" t="s">
        <v>170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2" ht="15" x14ac:dyDescent="0.2">
      <c r="A11" s="10"/>
      <c r="B11" s="10"/>
      <c r="C11" s="18"/>
      <c r="D11" s="18"/>
      <c r="E11" s="18"/>
      <c r="F11" s="18"/>
      <c r="G11" s="16"/>
      <c r="H11" s="16"/>
      <c r="I11" s="17"/>
      <c r="J11" s="16"/>
      <c r="K11" s="16"/>
      <c r="L11" s="16"/>
    </row>
    <row r="12" spans="1:12" ht="14.25" x14ac:dyDescent="0.2">
      <c r="A12" s="45" t="s">
        <v>171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57" x14ac:dyDescent="0.2">
      <c r="A13" s="19" t="s">
        <v>126</v>
      </c>
      <c r="B13" s="19" t="s">
        <v>127</v>
      </c>
      <c r="C13" s="19" t="s">
        <v>128</v>
      </c>
      <c r="D13" s="19" t="s">
        <v>129</v>
      </c>
      <c r="E13" s="19" t="s">
        <v>130</v>
      </c>
      <c r="F13" s="19" t="s">
        <v>131</v>
      </c>
      <c r="G13" s="19" t="s">
        <v>132</v>
      </c>
      <c r="H13" s="19" t="s">
        <v>133</v>
      </c>
      <c r="I13" s="19" t="s">
        <v>134</v>
      </c>
      <c r="J13" s="19" t="s">
        <v>135</v>
      </c>
      <c r="K13" s="19" t="s">
        <v>136</v>
      </c>
      <c r="L13" s="19" t="s">
        <v>137</v>
      </c>
    </row>
    <row r="14" spans="1:12" ht="14.25" x14ac:dyDescent="0.2">
      <c r="A14" s="20">
        <v>1</v>
      </c>
      <c r="B14" s="20">
        <v>2</v>
      </c>
      <c r="C14" s="20">
        <v>3</v>
      </c>
      <c r="D14" s="20">
        <v>4</v>
      </c>
      <c r="E14" s="20">
        <v>5</v>
      </c>
      <c r="F14" s="20">
        <v>6</v>
      </c>
      <c r="G14" s="20">
        <v>7</v>
      </c>
      <c r="H14" s="20">
        <v>8</v>
      </c>
      <c r="I14" s="20">
        <v>9</v>
      </c>
      <c r="J14" s="20">
        <v>10</v>
      </c>
      <c r="K14" s="20">
        <v>11</v>
      </c>
      <c r="L14" s="21">
        <v>12</v>
      </c>
    </row>
    <row r="17" spans="1:32" ht="16.5" x14ac:dyDescent="0.25">
      <c r="A17" s="42" t="s">
        <v>145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</row>
    <row r="19" spans="1:32" ht="16.5" x14ac:dyDescent="0.25">
      <c r="A19" s="42" t="s">
        <v>146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32" ht="171" x14ac:dyDescent="0.2">
      <c r="A20" s="36">
        <v>1</v>
      </c>
      <c r="B20" s="36" t="s">
        <v>18</v>
      </c>
      <c r="C20" s="36" t="s">
        <v>121</v>
      </c>
      <c r="D20" s="26" t="s">
        <v>19</v>
      </c>
      <c r="E20" s="18">
        <v>60</v>
      </c>
      <c r="F20" s="27">
        <v>1697.13</v>
      </c>
      <c r="G20" s="28"/>
      <c r="H20" s="27"/>
      <c r="I20" s="28" t="s">
        <v>3</v>
      </c>
      <c r="J20" s="28"/>
      <c r="K20" s="27"/>
      <c r="L20" s="29"/>
      <c r="S20">
        <v>0</v>
      </c>
      <c r="T20">
        <v>0</v>
      </c>
      <c r="U20">
        <v>0</v>
      </c>
      <c r="V20">
        <v>0</v>
      </c>
    </row>
    <row r="21" spans="1:32" ht="14.25" x14ac:dyDescent="0.2">
      <c r="A21" s="36"/>
      <c r="B21" s="36"/>
      <c r="C21" s="36" t="s">
        <v>138</v>
      </c>
      <c r="D21" s="26"/>
      <c r="E21" s="18"/>
      <c r="F21" s="27">
        <v>1697.13</v>
      </c>
      <c r="G21" s="28" t="s">
        <v>3</v>
      </c>
      <c r="H21" s="27">
        <v>101827.8</v>
      </c>
      <c r="I21" s="28"/>
      <c r="J21" s="28">
        <v>1</v>
      </c>
      <c r="K21" s="27">
        <v>101827.8</v>
      </c>
      <c r="L21" s="29"/>
      <c r="R21">
        <v>101827.8</v>
      </c>
    </row>
    <row r="22" spans="1:32" ht="14.25" x14ac:dyDescent="0.2">
      <c r="A22" s="37"/>
      <c r="B22" s="37"/>
      <c r="C22" s="37" t="s">
        <v>139</v>
      </c>
      <c r="D22" s="30" t="s">
        <v>140</v>
      </c>
      <c r="E22" s="31">
        <v>1</v>
      </c>
      <c r="F22" s="32"/>
      <c r="G22" s="33" t="s">
        <v>3</v>
      </c>
      <c r="H22" s="32"/>
      <c r="I22" s="33"/>
      <c r="J22" s="33"/>
      <c r="K22" s="32"/>
      <c r="L22" s="34">
        <v>60</v>
      </c>
    </row>
    <row r="23" spans="1:32" ht="15" x14ac:dyDescent="0.25">
      <c r="G23" s="43">
        <v>101827.8</v>
      </c>
      <c r="H23" s="43"/>
      <c r="J23" s="43">
        <v>101827.8</v>
      </c>
      <c r="K23" s="43"/>
      <c r="L23" s="35">
        <v>60</v>
      </c>
      <c r="O23" s="22">
        <v>101827.8</v>
      </c>
      <c r="P23" s="22">
        <v>101827.8</v>
      </c>
      <c r="Q23" s="22">
        <v>60</v>
      </c>
      <c r="W23">
        <v>101827.8</v>
      </c>
      <c r="X23">
        <v>0</v>
      </c>
      <c r="Y23">
        <v>0</v>
      </c>
      <c r="Z23">
        <v>0</v>
      </c>
    </row>
    <row r="25" spans="1:32" ht="30" x14ac:dyDescent="0.25">
      <c r="A25" s="41" t="s">
        <v>147</v>
      </c>
      <c r="B25" s="41"/>
      <c r="C25" s="41"/>
      <c r="D25" s="41"/>
      <c r="E25" s="41"/>
      <c r="F25" s="41"/>
      <c r="G25" s="40">
        <v>101827.8</v>
      </c>
      <c r="H25" s="40"/>
      <c r="I25" s="25"/>
      <c r="J25" s="40">
        <v>101827.8</v>
      </c>
      <c r="K25" s="40"/>
      <c r="L25" s="35">
        <v>60</v>
      </c>
      <c r="AF25" s="38" t="s">
        <v>147</v>
      </c>
    </row>
    <row r="29" spans="1:32" ht="16.5" x14ac:dyDescent="0.25">
      <c r="A29" s="42" t="s">
        <v>148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AE29" s="39" t="s">
        <v>148</v>
      </c>
    </row>
    <row r="30" spans="1:32" ht="185.25" x14ac:dyDescent="0.2">
      <c r="A30" s="36">
        <v>1</v>
      </c>
      <c r="B30" s="36" t="s">
        <v>18</v>
      </c>
      <c r="C30" s="36" t="s">
        <v>122</v>
      </c>
      <c r="D30" s="26" t="s">
        <v>19</v>
      </c>
      <c r="E30" s="18">
        <v>10</v>
      </c>
      <c r="F30" s="27">
        <v>1697.13</v>
      </c>
      <c r="G30" s="28"/>
      <c r="H30" s="27"/>
      <c r="I30" s="28" t="s">
        <v>3</v>
      </c>
      <c r="J30" s="28"/>
      <c r="K30" s="27"/>
      <c r="L30" s="29"/>
      <c r="S30">
        <v>0</v>
      </c>
      <c r="T30">
        <v>0</v>
      </c>
      <c r="U30">
        <v>0</v>
      </c>
      <c r="V30">
        <v>0</v>
      </c>
    </row>
    <row r="31" spans="1:32" ht="14.25" x14ac:dyDescent="0.2">
      <c r="A31" s="36"/>
      <c r="B31" s="36"/>
      <c r="C31" s="36" t="s">
        <v>138</v>
      </c>
      <c r="D31" s="26"/>
      <c r="E31" s="18"/>
      <c r="F31" s="27">
        <v>1697.13</v>
      </c>
      <c r="G31" s="28" t="s">
        <v>3</v>
      </c>
      <c r="H31" s="27">
        <v>16971.3</v>
      </c>
      <c r="I31" s="28"/>
      <c r="J31" s="28">
        <v>1</v>
      </c>
      <c r="K31" s="27">
        <v>16971.3</v>
      </c>
      <c r="L31" s="29"/>
      <c r="R31">
        <v>16971.3</v>
      </c>
    </row>
    <row r="32" spans="1:32" ht="14.25" x14ac:dyDescent="0.2">
      <c r="A32" s="37"/>
      <c r="B32" s="37"/>
      <c r="C32" s="37" t="s">
        <v>139</v>
      </c>
      <c r="D32" s="30" t="s">
        <v>140</v>
      </c>
      <c r="E32" s="31">
        <v>1</v>
      </c>
      <c r="F32" s="32"/>
      <c r="G32" s="33" t="s">
        <v>3</v>
      </c>
      <c r="H32" s="32"/>
      <c r="I32" s="33"/>
      <c r="J32" s="33"/>
      <c r="K32" s="32"/>
      <c r="L32" s="34">
        <v>10</v>
      </c>
    </row>
    <row r="33" spans="1:32" ht="15" x14ac:dyDescent="0.25">
      <c r="G33" s="43">
        <v>16971.3</v>
      </c>
      <c r="H33" s="43"/>
      <c r="J33" s="43">
        <v>16971.3</v>
      </c>
      <c r="K33" s="43"/>
      <c r="L33" s="35">
        <v>10</v>
      </c>
      <c r="O33" s="22">
        <v>16971.3</v>
      </c>
      <c r="P33" s="22">
        <v>16971.3</v>
      </c>
      <c r="Q33" s="22">
        <v>10</v>
      </c>
      <c r="W33">
        <v>16971.3</v>
      </c>
      <c r="X33">
        <v>0</v>
      </c>
      <c r="Y33">
        <v>0</v>
      </c>
      <c r="Z33">
        <v>0</v>
      </c>
    </row>
    <row r="35" spans="1:32" ht="30" x14ac:dyDescent="0.25">
      <c r="A35" s="41" t="s">
        <v>149</v>
      </c>
      <c r="B35" s="41"/>
      <c r="C35" s="41"/>
      <c r="D35" s="41"/>
      <c r="E35" s="41"/>
      <c r="F35" s="41"/>
      <c r="G35" s="40">
        <v>16971.3</v>
      </c>
      <c r="H35" s="40"/>
      <c r="I35" s="25"/>
      <c r="J35" s="40">
        <v>16971.3</v>
      </c>
      <c r="K35" s="40"/>
      <c r="L35" s="35">
        <v>10</v>
      </c>
      <c r="AF35" s="38" t="s">
        <v>149</v>
      </c>
    </row>
    <row r="39" spans="1:32" ht="16.5" x14ac:dyDescent="0.25">
      <c r="A39" s="42" t="s">
        <v>150</v>
      </c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</row>
    <row r="40" spans="1:32" ht="28.5" x14ac:dyDescent="0.2">
      <c r="A40" s="36">
        <v>1</v>
      </c>
      <c r="B40" s="36" t="s">
        <v>18</v>
      </c>
      <c r="C40" s="36" t="s">
        <v>78</v>
      </c>
      <c r="D40" s="26" t="s">
        <v>19</v>
      </c>
      <c r="E40" s="18">
        <v>55</v>
      </c>
      <c r="F40" s="27">
        <v>1697.13</v>
      </c>
      <c r="G40" s="28"/>
      <c r="H40" s="27"/>
      <c r="I40" s="28" t="s">
        <v>3</v>
      </c>
      <c r="J40" s="28"/>
      <c r="K40" s="27"/>
      <c r="L40" s="29"/>
      <c r="S40">
        <v>0</v>
      </c>
      <c r="T40">
        <v>0</v>
      </c>
      <c r="U40">
        <v>0</v>
      </c>
      <c r="V40">
        <v>0</v>
      </c>
    </row>
    <row r="41" spans="1:32" ht="14.25" x14ac:dyDescent="0.2">
      <c r="A41" s="36"/>
      <c r="B41" s="36"/>
      <c r="C41" s="36" t="s">
        <v>138</v>
      </c>
      <c r="D41" s="26"/>
      <c r="E41" s="18"/>
      <c r="F41" s="27">
        <v>1697.13</v>
      </c>
      <c r="G41" s="28" t="s">
        <v>3</v>
      </c>
      <c r="H41" s="27">
        <v>93342.15</v>
      </c>
      <c r="I41" s="28"/>
      <c r="J41" s="28">
        <v>1</v>
      </c>
      <c r="K41" s="27">
        <v>93342.15</v>
      </c>
      <c r="L41" s="29"/>
      <c r="R41">
        <v>93342.15</v>
      </c>
    </row>
    <row r="42" spans="1:32" ht="14.25" x14ac:dyDescent="0.2">
      <c r="A42" s="37"/>
      <c r="B42" s="37"/>
      <c r="C42" s="37" t="s">
        <v>139</v>
      </c>
      <c r="D42" s="30" t="s">
        <v>140</v>
      </c>
      <c r="E42" s="31">
        <v>1</v>
      </c>
      <c r="F42" s="32"/>
      <c r="G42" s="33" t="s">
        <v>3</v>
      </c>
      <c r="H42" s="32"/>
      <c r="I42" s="33"/>
      <c r="J42" s="33"/>
      <c r="K42" s="32"/>
      <c r="L42" s="34">
        <v>55</v>
      </c>
    </row>
    <row r="43" spans="1:32" ht="15" x14ac:dyDescent="0.25">
      <c r="G43" s="43">
        <v>93342.15</v>
      </c>
      <c r="H43" s="43"/>
      <c r="J43" s="43">
        <v>93342.15</v>
      </c>
      <c r="K43" s="43"/>
      <c r="L43" s="35">
        <v>55</v>
      </c>
      <c r="O43" s="22">
        <v>93342.15</v>
      </c>
      <c r="P43" s="22">
        <v>93342.15</v>
      </c>
      <c r="Q43" s="22">
        <v>55</v>
      </c>
      <c r="W43">
        <v>93342.15</v>
      </c>
      <c r="X43">
        <v>0</v>
      </c>
      <c r="Y43">
        <v>0</v>
      </c>
      <c r="Z43">
        <v>0</v>
      </c>
    </row>
    <row r="45" spans="1:32" ht="15" x14ac:dyDescent="0.25">
      <c r="A45" s="41" t="s">
        <v>151</v>
      </c>
      <c r="B45" s="41"/>
      <c r="C45" s="41"/>
      <c r="D45" s="41"/>
      <c r="E45" s="41"/>
      <c r="F45" s="41"/>
      <c r="G45" s="40">
        <v>93342.15</v>
      </c>
      <c r="H45" s="40"/>
      <c r="I45" s="25"/>
      <c r="J45" s="40">
        <v>93342.15</v>
      </c>
      <c r="K45" s="40"/>
      <c r="L45" s="35">
        <v>55</v>
      </c>
      <c r="AF45" s="38" t="s">
        <v>151</v>
      </c>
    </row>
    <row r="49" spans="1:32" ht="16.5" x14ac:dyDescent="0.25">
      <c r="A49" s="42" t="s">
        <v>152</v>
      </c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</row>
    <row r="50" spans="1:32" ht="28.5" x14ac:dyDescent="0.2">
      <c r="A50" s="36">
        <v>1</v>
      </c>
      <c r="B50" s="36" t="s">
        <v>18</v>
      </c>
      <c r="C50" s="36" t="s">
        <v>80</v>
      </c>
      <c r="D50" s="26" t="s">
        <v>19</v>
      </c>
      <c r="E50" s="18">
        <v>55</v>
      </c>
      <c r="F50" s="27">
        <v>1697.13</v>
      </c>
      <c r="G50" s="28"/>
      <c r="H50" s="27"/>
      <c r="I50" s="28" t="s">
        <v>3</v>
      </c>
      <c r="J50" s="28"/>
      <c r="K50" s="27"/>
      <c r="L50" s="29"/>
      <c r="S50">
        <v>0</v>
      </c>
      <c r="T50">
        <v>0</v>
      </c>
      <c r="U50">
        <v>0</v>
      </c>
      <c r="V50">
        <v>0</v>
      </c>
    </row>
    <row r="51" spans="1:32" ht="14.25" x14ac:dyDescent="0.2">
      <c r="A51" s="36"/>
      <c r="B51" s="36"/>
      <c r="C51" s="36" t="s">
        <v>138</v>
      </c>
      <c r="D51" s="26"/>
      <c r="E51" s="18"/>
      <c r="F51" s="27">
        <v>1697.13</v>
      </c>
      <c r="G51" s="28" t="s">
        <v>3</v>
      </c>
      <c r="H51" s="27">
        <v>93342.15</v>
      </c>
      <c r="I51" s="28"/>
      <c r="J51" s="28">
        <v>1</v>
      </c>
      <c r="K51" s="27">
        <v>93342.15</v>
      </c>
      <c r="L51" s="29"/>
      <c r="R51">
        <v>93342.15</v>
      </c>
    </row>
    <row r="52" spans="1:32" ht="14.25" x14ac:dyDescent="0.2">
      <c r="A52" s="37"/>
      <c r="B52" s="37"/>
      <c r="C52" s="37" t="s">
        <v>139</v>
      </c>
      <c r="D52" s="30" t="s">
        <v>140</v>
      </c>
      <c r="E52" s="31">
        <v>1</v>
      </c>
      <c r="F52" s="32"/>
      <c r="G52" s="33" t="s">
        <v>3</v>
      </c>
      <c r="H52" s="32"/>
      <c r="I52" s="33"/>
      <c r="J52" s="33"/>
      <c r="K52" s="32"/>
      <c r="L52" s="34">
        <v>55</v>
      </c>
    </row>
    <row r="53" spans="1:32" ht="15" x14ac:dyDescent="0.25">
      <c r="G53" s="43">
        <v>93342.15</v>
      </c>
      <c r="H53" s="43"/>
      <c r="J53" s="43">
        <v>93342.15</v>
      </c>
      <c r="K53" s="43"/>
      <c r="L53" s="35">
        <v>55</v>
      </c>
      <c r="O53" s="22">
        <v>93342.15</v>
      </c>
      <c r="P53" s="22">
        <v>93342.15</v>
      </c>
      <c r="Q53" s="22">
        <v>55</v>
      </c>
      <c r="W53">
        <v>93342.15</v>
      </c>
      <c r="X53">
        <v>0</v>
      </c>
      <c r="Y53">
        <v>0</v>
      </c>
      <c r="Z53">
        <v>0</v>
      </c>
    </row>
    <row r="55" spans="1:32" ht="15" x14ac:dyDescent="0.25">
      <c r="A55" s="41" t="s">
        <v>153</v>
      </c>
      <c r="B55" s="41"/>
      <c r="C55" s="41"/>
      <c r="D55" s="41"/>
      <c r="E55" s="41"/>
      <c r="F55" s="41"/>
      <c r="G55" s="40">
        <v>93342.15</v>
      </c>
      <c r="H55" s="40"/>
      <c r="I55" s="25"/>
      <c r="J55" s="40">
        <v>93342.15</v>
      </c>
      <c r="K55" s="40"/>
      <c r="L55" s="35">
        <v>55</v>
      </c>
      <c r="AF55" s="38" t="s">
        <v>153</v>
      </c>
    </row>
    <row r="59" spans="1:32" ht="15" x14ac:dyDescent="0.25">
      <c r="A59" s="41" t="s">
        <v>154</v>
      </c>
      <c r="B59" s="41"/>
      <c r="C59" s="41"/>
      <c r="D59" s="41"/>
      <c r="E59" s="41"/>
      <c r="F59" s="41"/>
      <c r="G59" s="40">
        <v>305483.40000000002</v>
      </c>
      <c r="H59" s="40"/>
      <c r="I59" s="25"/>
      <c r="J59" s="40">
        <v>305483.40000000002</v>
      </c>
      <c r="K59" s="40"/>
      <c r="L59" s="35">
        <v>180</v>
      </c>
      <c r="AF59" s="38" t="s">
        <v>154</v>
      </c>
    </row>
    <row r="63" spans="1:32" ht="16.5" x14ac:dyDescent="0.25">
      <c r="A63" s="42" t="s">
        <v>155</v>
      </c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</row>
    <row r="65" spans="1:32" ht="16.5" x14ac:dyDescent="0.25">
      <c r="A65" s="42" t="s">
        <v>156</v>
      </c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</row>
    <row r="66" spans="1:32" ht="171" x14ac:dyDescent="0.2">
      <c r="A66" s="36">
        <v>1</v>
      </c>
      <c r="B66" s="36" t="s">
        <v>18</v>
      </c>
      <c r="C66" s="36" t="s">
        <v>123</v>
      </c>
      <c r="D66" s="26" t="s">
        <v>19</v>
      </c>
      <c r="E66" s="18">
        <v>30</v>
      </c>
      <c r="F66" s="27">
        <v>1697.13</v>
      </c>
      <c r="G66" s="28"/>
      <c r="H66" s="27"/>
      <c r="I66" s="28" t="s">
        <v>3</v>
      </c>
      <c r="J66" s="28"/>
      <c r="K66" s="27"/>
      <c r="L66" s="29"/>
      <c r="S66">
        <v>0</v>
      </c>
      <c r="T66">
        <v>0</v>
      </c>
      <c r="U66">
        <v>0</v>
      </c>
      <c r="V66">
        <v>0</v>
      </c>
    </row>
    <row r="67" spans="1:32" ht="14.25" x14ac:dyDescent="0.2">
      <c r="A67" s="36"/>
      <c r="B67" s="36"/>
      <c r="C67" s="36" t="s">
        <v>138</v>
      </c>
      <c r="D67" s="26"/>
      <c r="E67" s="18"/>
      <c r="F67" s="27">
        <v>1697.13</v>
      </c>
      <c r="G67" s="28" t="s">
        <v>3</v>
      </c>
      <c r="H67" s="27">
        <v>50913.9</v>
      </c>
      <c r="I67" s="28"/>
      <c r="J67" s="28">
        <v>1</v>
      </c>
      <c r="K67" s="27">
        <v>50913.9</v>
      </c>
      <c r="L67" s="29"/>
      <c r="R67">
        <v>50913.9</v>
      </c>
    </row>
    <row r="68" spans="1:32" ht="14.25" x14ac:dyDescent="0.2">
      <c r="A68" s="37"/>
      <c r="B68" s="37"/>
      <c r="C68" s="37" t="s">
        <v>139</v>
      </c>
      <c r="D68" s="30" t="s">
        <v>140</v>
      </c>
      <c r="E68" s="31">
        <v>1</v>
      </c>
      <c r="F68" s="32"/>
      <c r="G68" s="33" t="s">
        <v>3</v>
      </c>
      <c r="H68" s="32"/>
      <c r="I68" s="33"/>
      <c r="J68" s="33"/>
      <c r="K68" s="32"/>
      <c r="L68" s="34">
        <v>30</v>
      </c>
    </row>
    <row r="69" spans="1:32" ht="15" x14ac:dyDescent="0.25">
      <c r="G69" s="43">
        <v>50913.9</v>
      </c>
      <c r="H69" s="43"/>
      <c r="J69" s="43">
        <v>50913.9</v>
      </c>
      <c r="K69" s="43"/>
      <c r="L69" s="35">
        <v>30</v>
      </c>
      <c r="O69" s="22">
        <v>50913.9</v>
      </c>
      <c r="P69" s="22">
        <v>50913.9</v>
      </c>
      <c r="Q69" s="22">
        <v>30</v>
      </c>
      <c r="W69">
        <v>50913.9</v>
      </c>
      <c r="X69">
        <v>0</v>
      </c>
      <c r="Y69">
        <v>0</v>
      </c>
      <c r="Z69">
        <v>0</v>
      </c>
    </row>
    <row r="71" spans="1:32" ht="30" x14ac:dyDescent="0.25">
      <c r="A71" s="41" t="s">
        <v>157</v>
      </c>
      <c r="B71" s="41"/>
      <c r="C71" s="41"/>
      <c r="D71" s="41"/>
      <c r="E71" s="41"/>
      <c r="F71" s="41"/>
      <c r="G71" s="40">
        <v>50913.9</v>
      </c>
      <c r="H71" s="40"/>
      <c r="I71" s="25"/>
      <c r="J71" s="40">
        <v>50913.9</v>
      </c>
      <c r="K71" s="40"/>
      <c r="L71" s="35">
        <v>30</v>
      </c>
      <c r="AF71" s="38" t="s">
        <v>157</v>
      </c>
    </row>
    <row r="75" spans="1:32" ht="16.5" x14ac:dyDescent="0.25">
      <c r="A75" s="42" t="s">
        <v>158</v>
      </c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AE75" s="39" t="s">
        <v>158</v>
      </c>
    </row>
    <row r="76" spans="1:32" ht="185.25" x14ac:dyDescent="0.2">
      <c r="A76" s="36">
        <v>1</v>
      </c>
      <c r="B76" s="36" t="s">
        <v>18</v>
      </c>
      <c r="C76" s="36" t="s">
        <v>124</v>
      </c>
      <c r="D76" s="26" t="s">
        <v>19</v>
      </c>
      <c r="E76" s="18">
        <v>10</v>
      </c>
      <c r="F76" s="27">
        <v>1697.13</v>
      </c>
      <c r="G76" s="28"/>
      <c r="H76" s="27"/>
      <c r="I76" s="28" t="s">
        <v>3</v>
      </c>
      <c r="J76" s="28"/>
      <c r="K76" s="27"/>
      <c r="L76" s="29"/>
      <c r="S76">
        <v>0</v>
      </c>
      <c r="T76">
        <v>0</v>
      </c>
      <c r="U76">
        <v>0</v>
      </c>
      <c r="V76">
        <v>0</v>
      </c>
    </row>
    <row r="77" spans="1:32" ht="14.25" x14ac:dyDescent="0.2">
      <c r="A77" s="36"/>
      <c r="B77" s="36"/>
      <c r="C77" s="36" t="s">
        <v>138</v>
      </c>
      <c r="D77" s="26"/>
      <c r="E77" s="18"/>
      <c r="F77" s="27">
        <v>1697.13</v>
      </c>
      <c r="G77" s="28" t="s">
        <v>3</v>
      </c>
      <c r="H77" s="27">
        <v>16971.3</v>
      </c>
      <c r="I77" s="28"/>
      <c r="J77" s="28">
        <v>1</v>
      </c>
      <c r="K77" s="27">
        <v>16971.3</v>
      </c>
      <c r="L77" s="29"/>
      <c r="R77">
        <v>16971.3</v>
      </c>
    </row>
    <row r="78" spans="1:32" ht="14.25" x14ac:dyDescent="0.2">
      <c r="A78" s="37"/>
      <c r="B78" s="37"/>
      <c r="C78" s="37" t="s">
        <v>139</v>
      </c>
      <c r="D78" s="30" t="s">
        <v>140</v>
      </c>
      <c r="E78" s="31">
        <v>1</v>
      </c>
      <c r="F78" s="32"/>
      <c r="G78" s="33" t="s">
        <v>3</v>
      </c>
      <c r="H78" s="32"/>
      <c r="I78" s="33"/>
      <c r="J78" s="33"/>
      <c r="K78" s="32"/>
      <c r="L78" s="34">
        <v>10</v>
      </c>
    </row>
    <row r="79" spans="1:32" ht="15" x14ac:dyDescent="0.25">
      <c r="G79" s="43">
        <v>16971.3</v>
      </c>
      <c r="H79" s="43"/>
      <c r="J79" s="43">
        <v>16971.3</v>
      </c>
      <c r="K79" s="43"/>
      <c r="L79" s="35">
        <v>10</v>
      </c>
      <c r="O79" s="22">
        <v>16971.3</v>
      </c>
      <c r="P79" s="22">
        <v>16971.3</v>
      </c>
      <c r="Q79" s="22">
        <v>10</v>
      </c>
      <c r="W79">
        <v>16971.3</v>
      </c>
      <c r="X79">
        <v>0</v>
      </c>
      <c r="Y79">
        <v>0</v>
      </c>
      <c r="Z79">
        <v>0</v>
      </c>
    </row>
    <row r="81" spans="1:32" ht="30" x14ac:dyDescent="0.25">
      <c r="A81" s="41" t="s">
        <v>159</v>
      </c>
      <c r="B81" s="41"/>
      <c r="C81" s="41"/>
      <c r="D81" s="41"/>
      <c r="E81" s="41"/>
      <c r="F81" s="41"/>
      <c r="G81" s="40">
        <v>16971.3</v>
      </c>
      <c r="H81" s="40"/>
      <c r="I81" s="25"/>
      <c r="J81" s="40">
        <v>16971.3</v>
      </c>
      <c r="K81" s="40"/>
      <c r="L81" s="35">
        <v>10</v>
      </c>
      <c r="AF81" s="38" t="s">
        <v>159</v>
      </c>
    </row>
    <row r="85" spans="1:32" ht="16.5" x14ac:dyDescent="0.25">
      <c r="A85" s="42" t="s">
        <v>160</v>
      </c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</row>
    <row r="86" spans="1:32" ht="28.5" x14ac:dyDescent="0.2">
      <c r="A86" s="36">
        <v>1</v>
      </c>
      <c r="B86" s="36" t="s">
        <v>18</v>
      </c>
      <c r="C86" s="36" t="s">
        <v>86</v>
      </c>
      <c r="D86" s="26" t="s">
        <v>19</v>
      </c>
      <c r="E86" s="18">
        <v>15</v>
      </c>
      <c r="F86" s="27">
        <v>1697.13</v>
      </c>
      <c r="G86" s="28"/>
      <c r="H86" s="27"/>
      <c r="I86" s="28" t="s">
        <v>3</v>
      </c>
      <c r="J86" s="28"/>
      <c r="K86" s="27"/>
      <c r="L86" s="29"/>
      <c r="S86">
        <v>0</v>
      </c>
      <c r="T86">
        <v>0</v>
      </c>
      <c r="U86">
        <v>0</v>
      </c>
      <c r="V86">
        <v>0</v>
      </c>
    </row>
    <row r="87" spans="1:32" ht="14.25" x14ac:dyDescent="0.2">
      <c r="A87" s="36"/>
      <c r="B87" s="36"/>
      <c r="C87" s="36" t="s">
        <v>138</v>
      </c>
      <c r="D87" s="26"/>
      <c r="E87" s="18"/>
      <c r="F87" s="27">
        <v>1697.13</v>
      </c>
      <c r="G87" s="28" t="s">
        <v>3</v>
      </c>
      <c r="H87" s="27">
        <v>25456.95</v>
      </c>
      <c r="I87" s="28"/>
      <c r="J87" s="28">
        <v>1</v>
      </c>
      <c r="K87" s="27">
        <v>25456.95</v>
      </c>
      <c r="L87" s="29"/>
      <c r="R87">
        <v>25456.95</v>
      </c>
    </row>
    <row r="88" spans="1:32" ht="14.25" x14ac:dyDescent="0.2">
      <c r="A88" s="37"/>
      <c r="B88" s="37"/>
      <c r="C88" s="37" t="s">
        <v>139</v>
      </c>
      <c r="D88" s="30" t="s">
        <v>140</v>
      </c>
      <c r="E88" s="31">
        <v>1</v>
      </c>
      <c r="F88" s="32"/>
      <c r="G88" s="33" t="s">
        <v>3</v>
      </c>
      <c r="H88" s="32"/>
      <c r="I88" s="33"/>
      <c r="J88" s="33"/>
      <c r="K88" s="32"/>
      <c r="L88" s="34">
        <v>15</v>
      </c>
    </row>
    <row r="89" spans="1:32" ht="15" x14ac:dyDescent="0.25">
      <c r="G89" s="43">
        <v>25456.95</v>
      </c>
      <c r="H89" s="43"/>
      <c r="J89" s="43">
        <v>25456.95</v>
      </c>
      <c r="K89" s="43"/>
      <c r="L89" s="35">
        <v>15</v>
      </c>
      <c r="O89" s="22">
        <v>25456.95</v>
      </c>
      <c r="P89" s="22">
        <v>25456.95</v>
      </c>
      <c r="Q89" s="22">
        <v>15</v>
      </c>
      <c r="W89">
        <v>25456.95</v>
      </c>
      <c r="X89">
        <v>0</v>
      </c>
      <c r="Y89">
        <v>0</v>
      </c>
      <c r="Z89">
        <v>0</v>
      </c>
    </row>
    <row r="91" spans="1:32" ht="15" x14ac:dyDescent="0.25">
      <c r="A91" s="41" t="s">
        <v>161</v>
      </c>
      <c r="B91" s="41"/>
      <c r="C91" s="41"/>
      <c r="D91" s="41"/>
      <c r="E91" s="41"/>
      <c r="F91" s="41"/>
      <c r="G91" s="40">
        <v>25456.95</v>
      </c>
      <c r="H91" s="40"/>
      <c r="I91" s="25"/>
      <c r="J91" s="40">
        <v>25456.95</v>
      </c>
      <c r="K91" s="40"/>
      <c r="L91" s="35">
        <v>15</v>
      </c>
      <c r="AF91" s="38" t="s">
        <v>161</v>
      </c>
    </row>
    <row r="95" spans="1:32" ht="16.5" x14ac:dyDescent="0.25">
      <c r="A95" s="42" t="s">
        <v>162</v>
      </c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</row>
    <row r="96" spans="1:32" ht="28.5" x14ac:dyDescent="0.2">
      <c r="A96" s="36">
        <v>1</v>
      </c>
      <c r="B96" s="36" t="s">
        <v>18</v>
      </c>
      <c r="C96" s="36" t="s">
        <v>88</v>
      </c>
      <c r="D96" s="26" t="s">
        <v>19</v>
      </c>
      <c r="E96" s="18">
        <v>15</v>
      </c>
      <c r="F96" s="27">
        <v>1697.13</v>
      </c>
      <c r="G96" s="28"/>
      <c r="H96" s="27"/>
      <c r="I96" s="28" t="s">
        <v>3</v>
      </c>
      <c r="J96" s="28"/>
      <c r="K96" s="27"/>
      <c r="L96" s="29"/>
      <c r="S96">
        <v>0</v>
      </c>
      <c r="T96">
        <v>0</v>
      </c>
      <c r="U96">
        <v>0</v>
      </c>
      <c r="V96">
        <v>0</v>
      </c>
    </row>
    <row r="97" spans="1:32" ht="14.25" x14ac:dyDescent="0.2">
      <c r="A97" s="36"/>
      <c r="B97" s="36"/>
      <c r="C97" s="36" t="s">
        <v>138</v>
      </c>
      <c r="D97" s="26"/>
      <c r="E97" s="18"/>
      <c r="F97" s="27">
        <v>1697.13</v>
      </c>
      <c r="G97" s="28" t="s">
        <v>3</v>
      </c>
      <c r="H97" s="27">
        <v>25456.95</v>
      </c>
      <c r="I97" s="28"/>
      <c r="J97" s="28">
        <v>1</v>
      </c>
      <c r="K97" s="27">
        <v>25456.95</v>
      </c>
      <c r="L97" s="29"/>
      <c r="R97">
        <v>25456.95</v>
      </c>
    </row>
    <row r="98" spans="1:32" ht="14.25" x14ac:dyDescent="0.2">
      <c r="A98" s="37"/>
      <c r="B98" s="37"/>
      <c r="C98" s="37" t="s">
        <v>139</v>
      </c>
      <c r="D98" s="30" t="s">
        <v>140</v>
      </c>
      <c r="E98" s="31">
        <v>1</v>
      </c>
      <c r="F98" s="32"/>
      <c r="G98" s="33" t="s">
        <v>3</v>
      </c>
      <c r="H98" s="32"/>
      <c r="I98" s="33"/>
      <c r="J98" s="33"/>
      <c r="K98" s="32"/>
      <c r="L98" s="34">
        <v>15</v>
      </c>
    </row>
    <row r="99" spans="1:32" ht="15" x14ac:dyDescent="0.25">
      <c r="G99" s="43">
        <v>25456.95</v>
      </c>
      <c r="H99" s="43"/>
      <c r="J99" s="43">
        <v>25456.95</v>
      </c>
      <c r="K99" s="43"/>
      <c r="L99" s="35">
        <v>15</v>
      </c>
      <c r="O99" s="22">
        <v>25456.95</v>
      </c>
      <c r="P99" s="22">
        <v>25456.95</v>
      </c>
      <c r="Q99" s="22">
        <v>15</v>
      </c>
      <c r="W99">
        <v>25456.95</v>
      </c>
      <c r="X99">
        <v>0</v>
      </c>
      <c r="Y99">
        <v>0</v>
      </c>
      <c r="Z99">
        <v>0</v>
      </c>
    </row>
    <row r="101" spans="1:32" ht="30" x14ac:dyDescent="0.25">
      <c r="A101" s="41" t="s">
        <v>163</v>
      </c>
      <c r="B101" s="41"/>
      <c r="C101" s="41"/>
      <c r="D101" s="41"/>
      <c r="E101" s="41"/>
      <c r="F101" s="41"/>
      <c r="G101" s="40">
        <v>25456.95</v>
      </c>
      <c r="H101" s="40"/>
      <c r="I101" s="25"/>
      <c r="J101" s="40">
        <v>25456.95</v>
      </c>
      <c r="K101" s="40"/>
      <c r="L101" s="35">
        <v>15</v>
      </c>
      <c r="AF101" s="38" t="s">
        <v>163</v>
      </c>
    </row>
    <row r="105" spans="1:32" ht="15" x14ac:dyDescent="0.25">
      <c r="A105" s="41" t="s">
        <v>164</v>
      </c>
      <c r="B105" s="41"/>
      <c r="C105" s="41"/>
      <c r="D105" s="41"/>
      <c r="E105" s="41"/>
      <c r="F105" s="41"/>
      <c r="G105" s="40">
        <v>118799.09999999999</v>
      </c>
      <c r="H105" s="40"/>
      <c r="I105" s="25"/>
      <c r="J105" s="40">
        <v>118799.09999999999</v>
      </c>
      <c r="K105" s="40"/>
      <c r="L105" s="35">
        <v>70</v>
      </c>
      <c r="AF105" s="38" t="s">
        <v>164</v>
      </c>
    </row>
    <row r="108" spans="1:32" ht="15" x14ac:dyDescent="0.25">
      <c r="A108" s="41" t="s">
        <v>173</v>
      </c>
      <c r="B108" s="41"/>
      <c r="C108" s="41"/>
      <c r="D108" s="41"/>
      <c r="E108" s="41"/>
      <c r="F108" s="41"/>
      <c r="G108" s="40">
        <v>424282.50000000006</v>
      </c>
      <c r="H108" s="40"/>
      <c r="I108" s="25"/>
      <c r="J108" s="40">
        <v>424282.50000000006</v>
      </c>
      <c r="K108" s="40"/>
      <c r="L108" s="35">
        <v>250</v>
      </c>
      <c r="AF108" s="38" t="s">
        <v>165</v>
      </c>
    </row>
    <row r="110" spans="1:32" ht="15" x14ac:dyDescent="0.25">
      <c r="C110" s="41" t="s">
        <v>172</v>
      </c>
      <c r="D110" s="41"/>
      <c r="E110" s="41"/>
      <c r="F110" s="41"/>
      <c r="G110" s="41"/>
      <c r="H110" s="41"/>
      <c r="I110" s="41"/>
      <c r="J110" s="40">
        <v>424282.5</v>
      </c>
      <c r="K110" s="40"/>
    </row>
    <row r="111" spans="1:32" ht="15" x14ac:dyDescent="0.25">
      <c r="C111" s="38" t="s">
        <v>174</v>
      </c>
      <c r="D111" s="38"/>
      <c r="E111" s="38"/>
      <c r="F111" s="38"/>
      <c r="G111" s="38"/>
      <c r="H111" s="38"/>
      <c r="I111" s="38"/>
      <c r="J111" s="40">
        <f>J110*0.22</f>
        <v>93342.15</v>
      </c>
      <c r="K111" s="40"/>
    </row>
    <row r="112" spans="1:32" ht="15" x14ac:dyDescent="0.25">
      <c r="C112" s="38" t="s">
        <v>175</v>
      </c>
      <c r="D112" s="38"/>
      <c r="E112" s="38"/>
      <c r="F112" s="38"/>
      <c r="G112" s="38"/>
      <c r="H112" s="38"/>
      <c r="I112" s="38"/>
      <c r="J112" s="40">
        <f>J110+J111</f>
        <v>517624.65</v>
      </c>
      <c r="K112" s="40"/>
    </row>
    <row r="113" spans="1:12" ht="14.25" x14ac:dyDescent="0.2">
      <c r="C113" s="11"/>
      <c r="D113" s="11"/>
      <c r="E113" s="11"/>
      <c r="F113" s="11"/>
      <c r="G113" s="11"/>
      <c r="H113" s="11"/>
      <c r="I113" s="11"/>
      <c r="J113" s="27"/>
      <c r="K113" s="27"/>
    </row>
    <row r="114" spans="1:12" ht="14.25" x14ac:dyDescent="0.2">
      <c r="C114" s="11"/>
      <c r="D114" s="11"/>
      <c r="E114" s="11"/>
      <c r="F114" s="11"/>
      <c r="G114" s="11"/>
      <c r="H114" s="11"/>
      <c r="I114" s="11"/>
      <c r="J114" s="27"/>
      <c r="K114" s="27"/>
    </row>
    <row r="115" spans="1:12" ht="14.25" x14ac:dyDescent="0.2">
      <c r="A115" s="10"/>
      <c r="B115" s="10"/>
      <c r="C115" s="18"/>
      <c r="D115" s="10"/>
      <c r="E115" s="10"/>
      <c r="F115" s="10"/>
      <c r="G115" s="10"/>
      <c r="H115" s="10"/>
      <c r="I115" s="10"/>
      <c r="J115" s="18"/>
      <c r="K115" s="10"/>
      <c r="L115" s="10"/>
    </row>
    <row r="116" spans="1:12" ht="14.25" x14ac:dyDescent="0.2">
      <c r="A116" s="24" t="s">
        <v>141</v>
      </c>
      <c r="B116" s="24"/>
      <c r="C116" s="18" t="s">
        <v>143</v>
      </c>
      <c r="D116" s="23" t="s">
        <v>176</v>
      </c>
      <c r="E116" s="23"/>
      <c r="F116" s="23"/>
      <c r="G116" s="50" t="s">
        <v>177</v>
      </c>
      <c r="H116" s="50"/>
      <c r="I116" s="10" t="s">
        <v>166</v>
      </c>
      <c r="J116" s="18"/>
      <c r="K116" s="10"/>
      <c r="L116" s="10"/>
    </row>
    <row r="117" spans="1:12" ht="14.25" x14ac:dyDescent="0.2">
      <c r="A117" s="10"/>
      <c r="B117" s="10"/>
      <c r="C117" s="10"/>
      <c r="D117" s="44" t="s">
        <v>142</v>
      </c>
      <c r="E117" s="44"/>
      <c r="F117" s="44"/>
      <c r="G117" s="44"/>
      <c r="H117" s="44"/>
      <c r="I117" s="10"/>
      <c r="J117" s="10"/>
      <c r="K117" s="10"/>
      <c r="L117" s="10"/>
    </row>
    <row r="118" spans="1:12" ht="14.25" x14ac:dyDescent="0.2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</row>
    <row r="119" spans="1:12" ht="14.25" x14ac:dyDescent="0.2">
      <c r="A119" s="10"/>
      <c r="B119" s="10"/>
      <c r="C119" s="18" t="s">
        <v>144</v>
      </c>
      <c r="D119" s="23" t="s">
        <v>176</v>
      </c>
      <c r="E119" s="23"/>
      <c r="F119" s="23"/>
      <c r="G119" s="50" t="s">
        <v>177</v>
      </c>
      <c r="H119" s="50"/>
      <c r="I119" s="15" t="s">
        <v>166</v>
      </c>
      <c r="J119" s="18"/>
      <c r="K119" s="10"/>
      <c r="L119" s="10"/>
    </row>
    <row r="120" spans="1:12" ht="14.25" x14ac:dyDescent="0.2">
      <c r="A120" s="10"/>
      <c r="B120" s="10"/>
      <c r="C120" s="10"/>
      <c r="D120" s="44" t="s">
        <v>142</v>
      </c>
      <c r="E120" s="44"/>
      <c r="F120" s="44"/>
      <c r="G120" s="44"/>
      <c r="H120" s="44"/>
      <c r="I120" s="10"/>
      <c r="J120" s="10"/>
      <c r="K120" s="10"/>
      <c r="L120" s="10"/>
    </row>
  </sheetData>
  <mergeCells count="72">
    <mergeCell ref="B3:K3"/>
    <mergeCell ref="J111:K111"/>
    <mergeCell ref="J112:K112"/>
    <mergeCell ref="G116:H116"/>
    <mergeCell ref="B6:K6"/>
    <mergeCell ref="B7:K7"/>
    <mergeCell ref="A9:L9"/>
    <mergeCell ref="A12:L12"/>
    <mergeCell ref="C110:I110"/>
    <mergeCell ref="J110:K110"/>
    <mergeCell ref="J53:K53"/>
    <mergeCell ref="G53:H53"/>
    <mergeCell ref="A49:L49"/>
    <mergeCell ref="G45:H45"/>
    <mergeCell ref="G119:H119"/>
    <mergeCell ref="D117:H117"/>
    <mergeCell ref="D120:H120"/>
    <mergeCell ref="A59:F59"/>
    <mergeCell ref="G55:H55"/>
    <mergeCell ref="J55:K55"/>
    <mergeCell ref="A55:F55"/>
    <mergeCell ref="A91:F91"/>
    <mergeCell ref="J89:K89"/>
    <mergeCell ref="G89:H89"/>
    <mergeCell ref="J23:K23"/>
    <mergeCell ref="G23:H23"/>
    <mergeCell ref="A19:L19"/>
    <mergeCell ref="A17:L17"/>
    <mergeCell ref="J99:K99"/>
    <mergeCell ref="G99:H99"/>
    <mergeCell ref="A95:L95"/>
    <mergeCell ref="G91:H91"/>
    <mergeCell ref="J91:K91"/>
    <mergeCell ref="J33:K33"/>
    <mergeCell ref="G33:H33"/>
    <mergeCell ref="A29:L29"/>
    <mergeCell ref="G25:H25"/>
    <mergeCell ref="J25:K25"/>
    <mergeCell ref="A25:F25"/>
    <mergeCell ref="J45:K45"/>
    <mergeCell ref="A45:F45"/>
    <mergeCell ref="J43:K43"/>
    <mergeCell ref="G43:H43"/>
    <mergeCell ref="A39:L39"/>
    <mergeCell ref="G35:H35"/>
    <mergeCell ref="J35:K35"/>
    <mergeCell ref="A35:F35"/>
    <mergeCell ref="A65:L65"/>
    <mergeCell ref="A63:L63"/>
    <mergeCell ref="G59:H59"/>
    <mergeCell ref="J59:K59"/>
    <mergeCell ref="G108:H108"/>
    <mergeCell ref="J108:K108"/>
    <mergeCell ref="A108:F108"/>
    <mergeCell ref="A75:L75"/>
    <mergeCell ref="G71:H71"/>
    <mergeCell ref="J71:K71"/>
    <mergeCell ref="A71:F71"/>
    <mergeCell ref="J69:K69"/>
    <mergeCell ref="G69:H69"/>
    <mergeCell ref="A85:L85"/>
    <mergeCell ref="G81:H81"/>
    <mergeCell ref="J81:K81"/>
    <mergeCell ref="A81:F81"/>
    <mergeCell ref="J79:K79"/>
    <mergeCell ref="G79:H79"/>
    <mergeCell ref="G101:H101"/>
    <mergeCell ref="J101:K101"/>
    <mergeCell ref="A101:F101"/>
    <mergeCell ref="G105:H105"/>
    <mergeCell ref="J105:K105"/>
    <mergeCell ref="A105:F105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499"/>
  <sheetViews>
    <sheetView workbookViewId="0">
      <selection activeCell="A495" sqref="A495:O49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99026041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495</v>
      </c>
      <c r="C12" s="1">
        <v>0</v>
      </c>
      <c r="D12" s="1">
        <f>ROW(A446)</f>
        <v>446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8202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B446</f>
        <v>495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№ 3 АО элегазового оборудования</v>
      </c>
      <c r="H18" s="2"/>
      <c r="I18" s="2"/>
      <c r="J18" s="2"/>
      <c r="K18" s="2"/>
      <c r="L18" s="2"/>
      <c r="M18" s="2"/>
      <c r="N18" s="2"/>
      <c r="O18" s="2">
        <f t="shared" ref="O18:AT18" si="1">O446</f>
        <v>424282.5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424282.5</v>
      </c>
      <c r="T18" s="2">
        <f t="shared" si="1"/>
        <v>0</v>
      </c>
      <c r="U18" s="2">
        <f t="shared" si="1"/>
        <v>250</v>
      </c>
      <c r="V18" s="2">
        <f t="shared" si="1"/>
        <v>0</v>
      </c>
      <c r="W18" s="2">
        <f t="shared" si="1"/>
        <v>0</v>
      </c>
      <c r="X18" s="2">
        <f t="shared" si="1"/>
        <v>0</v>
      </c>
      <c r="Y18" s="2">
        <f t="shared" si="1"/>
        <v>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424282.5</v>
      </c>
      <c r="AS18" s="2">
        <f t="shared" si="1"/>
        <v>424282.5</v>
      </c>
      <c r="AT18" s="2">
        <f t="shared" si="1"/>
        <v>0</v>
      </c>
      <c r="AU18" s="2">
        <f t="shared" ref="AU18:BZ18" si="2">AU446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CA446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DG446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EM446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FS446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ROW(A416)</f>
        <v>416</v>
      </c>
      <c r="E20" s="1"/>
      <c r="F20" s="1" t="s">
        <v>11</v>
      </c>
      <c r="G20" s="1" t="s">
        <v>12</v>
      </c>
      <c r="H20" s="1" t="s">
        <v>3</v>
      </c>
      <c r="I20" s="1">
        <v>0</v>
      </c>
      <c r="J20" s="1" t="s">
        <v>3</v>
      </c>
      <c r="K20" s="1">
        <v>-1</v>
      </c>
      <c r="L20" s="1" t="s">
        <v>11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B416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Акустическое обследование элегазового оборудования</v>
      </c>
      <c r="H22" s="2"/>
      <c r="I22" s="2"/>
      <c r="J22" s="2"/>
      <c r="K22" s="2"/>
      <c r="L22" s="2"/>
      <c r="M22" s="2"/>
      <c r="N22" s="2"/>
      <c r="O22" s="2">
        <f t="shared" ref="O22:AT22" si="8">O416</f>
        <v>424282.5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424282.5</v>
      </c>
      <c r="T22" s="2">
        <f t="shared" si="8"/>
        <v>0</v>
      </c>
      <c r="U22" s="2">
        <f t="shared" si="8"/>
        <v>250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424282.5</v>
      </c>
      <c r="AS22" s="2">
        <f t="shared" si="8"/>
        <v>424282.5</v>
      </c>
      <c r="AT22" s="2">
        <f t="shared" si="8"/>
        <v>0</v>
      </c>
      <c r="AU22" s="2">
        <f t="shared" ref="AU22:BZ22" si="9">AU416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CA416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DG416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EM416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FS416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ROW(A172)</f>
        <v>172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B172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Раздел № 1</v>
      </c>
      <c r="G26" s="2" t="str">
        <f t="shared" si="14"/>
        <v>Акустическое обследование элементов КРУЭ-110кВ</v>
      </c>
      <c r="H26" s="2"/>
      <c r="I26" s="2"/>
      <c r="J26" s="2"/>
      <c r="K26" s="2"/>
      <c r="L26" s="2"/>
      <c r="M26" s="2"/>
      <c r="N26" s="2"/>
      <c r="O26" s="2">
        <f t="shared" ref="O26:AT26" si="15">O172</f>
        <v>305483.40000000002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305483.40000000002</v>
      </c>
      <c r="T26" s="2">
        <f t="shared" si="15"/>
        <v>0</v>
      </c>
      <c r="U26" s="2">
        <f t="shared" si="15"/>
        <v>180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305483.40000000002</v>
      </c>
      <c r="AS26" s="2">
        <f t="shared" si="15"/>
        <v>305483.40000000002</v>
      </c>
      <c r="AT26" s="2">
        <f t="shared" si="15"/>
        <v>0</v>
      </c>
      <c r="AU26" s="2">
        <f t="shared" ref="AU26:BZ26" si="16">AU172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CA172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DG172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EM172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FS172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 s="1">
        <v>5</v>
      </c>
      <c r="B28" s="1">
        <v>1</v>
      </c>
      <c r="C28" s="1"/>
      <c r="D28" s="1">
        <f>ROW(A34)</f>
        <v>34</v>
      </c>
      <c r="E28" s="1"/>
      <c r="F28" s="1" t="s">
        <v>15</v>
      </c>
      <c r="G28" s="1" t="s">
        <v>16</v>
      </c>
      <c r="H28" s="1" t="s">
        <v>3</v>
      </c>
      <c r="I28" s="1">
        <v>0</v>
      </c>
      <c r="J28" s="1"/>
      <c r="K28" s="1">
        <v>-1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/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x14ac:dyDescent="0.2">
      <c r="A30" s="2">
        <v>52</v>
      </c>
      <c r="B30" s="2">
        <f t="shared" ref="B30:G30" si="21">B34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>Новый подраздел</v>
      </c>
      <c r="G30" s="2" t="str">
        <f t="shared" si="21"/>
        <v>Акустическое обследование элегазовой ячейки 110кВ с  выключателем</v>
      </c>
      <c r="H30" s="2"/>
      <c r="I30" s="2"/>
      <c r="J30" s="2"/>
      <c r="K30" s="2"/>
      <c r="L30" s="2"/>
      <c r="M30" s="2"/>
      <c r="N30" s="2"/>
      <c r="O30" s="2">
        <f t="shared" ref="O30:AT30" si="22">O34</f>
        <v>101827.8</v>
      </c>
      <c r="P30" s="2">
        <f t="shared" si="22"/>
        <v>0</v>
      </c>
      <c r="Q30" s="2">
        <f t="shared" si="22"/>
        <v>0</v>
      </c>
      <c r="R30" s="2">
        <f t="shared" si="22"/>
        <v>0</v>
      </c>
      <c r="S30" s="2">
        <f t="shared" si="22"/>
        <v>101827.8</v>
      </c>
      <c r="T30" s="2">
        <f t="shared" si="22"/>
        <v>0</v>
      </c>
      <c r="U30" s="2">
        <f t="shared" si="22"/>
        <v>60</v>
      </c>
      <c r="V30" s="2">
        <f t="shared" si="22"/>
        <v>0</v>
      </c>
      <c r="W30" s="2">
        <f t="shared" si="22"/>
        <v>0</v>
      </c>
      <c r="X30" s="2">
        <f t="shared" si="22"/>
        <v>0</v>
      </c>
      <c r="Y30" s="2">
        <f t="shared" si="22"/>
        <v>0</v>
      </c>
      <c r="Z30" s="2">
        <f t="shared" si="22"/>
        <v>0</v>
      </c>
      <c r="AA30" s="2">
        <f t="shared" si="22"/>
        <v>0</v>
      </c>
      <c r="AB30" s="2">
        <f t="shared" si="22"/>
        <v>101827.8</v>
      </c>
      <c r="AC30" s="2">
        <f t="shared" si="22"/>
        <v>0</v>
      </c>
      <c r="AD30" s="2">
        <f t="shared" si="22"/>
        <v>0</v>
      </c>
      <c r="AE30" s="2">
        <f t="shared" si="22"/>
        <v>0</v>
      </c>
      <c r="AF30" s="2">
        <f t="shared" si="22"/>
        <v>101827.8</v>
      </c>
      <c r="AG30" s="2">
        <f t="shared" si="22"/>
        <v>0</v>
      </c>
      <c r="AH30" s="2">
        <f t="shared" si="22"/>
        <v>60</v>
      </c>
      <c r="AI30" s="2">
        <f t="shared" si="22"/>
        <v>0</v>
      </c>
      <c r="AJ30" s="2">
        <f t="shared" si="22"/>
        <v>0</v>
      </c>
      <c r="AK30" s="2">
        <f t="shared" si="22"/>
        <v>0</v>
      </c>
      <c r="AL30" s="2">
        <f t="shared" si="22"/>
        <v>0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0</v>
      </c>
      <c r="AQ30" s="2">
        <f t="shared" si="22"/>
        <v>0</v>
      </c>
      <c r="AR30" s="2">
        <f t="shared" si="22"/>
        <v>101827.8</v>
      </c>
      <c r="AS30" s="2">
        <f t="shared" si="22"/>
        <v>101827.8</v>
      </c>
      <c r="AT30" s="2">
        <f t="shared" si="22"/>
        <v>0</v>
      </c>
      <c r="AU30" s="2">
        <f t="shared" ref="AU30:BZ30" si="23">AU34</f>
        <v>0</v>
      </c>
      <c r="AV30" s="2">
        <f t="shared" si="23"/>
        <v>0</v>
      </c>
      <c r="AW30" s="2">
        <f t="shared" si="23"/>
        <v>0</v>
      </c>
      <c r="AX30" s="2">
        <f t="shared" si="23"/>
        <v>0</v>
      </c>
      <c r="AY30" s="2">
        <f t="shared" si="23"/>
        <v>0</v>
      </c>
      <c r="AZ30" s="2">
        <f t="shared" si="23"/>
        <v>0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0</v>
      </c>
      <c r="BZ30" s="2">
        <f t="shared" si="23"/>
        <v>0</v>
      </c>
      <c r="CA30" s="2">
        <f t="shared" ref="CA30:DF30" si="24">CA34</f>
        <v>101827.8</v>
      </c>
      <c r="CB30" s="2">
        <f t="shared" si="24"/>
        <v>101827.8</v>
      </c>
      <c r="CC30" s="2">
        <f t="shared" si="24"/>
        <v>0</v>
      </c>
      <c r="CD30" s="2">
        <f t="shared" si="24"/>
        <v>0</v>
      </c>
      <c r="CE30" s="2">
        <f t="shared" si="24"/>
        <v>0</v>
      </c>
      <c r="CF30" s="2">
        <f t="shared" si="24"/>
        <v>0</v>
      </c>
      <c r="CG30" s="2">
        <f t="shared" si="24"/>
        <v>0</v>
      </c>
      <c r="CH30" s="2">
        <f t="shared" si="24"/>
        <v>0</v>
      </c>
      <c r="CI30" s="2">
        <f t="shared" si="24"/>
        <v>0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DG34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EM34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FS34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">
      <c r="A32">
        <v>17</v>
      </c>
      <c r="B32">
        <v>1</v>
      </c>
      <c r="C32">
        <f>ROW(SmtRes!A1)</f>
        <v>1</v>
      </c>
      <c r="D32">
        <f>ROW(EtalonRes!A1)</f>
        <v>1</v>
      </c>
      <c r="E32" t="s">
        <v>17</v>
      </c>
      <c r="F32" t="s">
        <v>18</v>
      </c>
      <c r="G32" t="s">
        <v>121</v>
      </c>
      <c r="H32" t="s">
        <v>19</v>
      </c>
      <c r="I32">
        <v>60</v>
      </c>
      <c r="J32">
        <v>0</v>
      </c>
      <c r="K32">
        <v>60</v>
      </c>
      <c r="O32">
        <f>ROUND(CP32,2)</f>
        <v>101827.8</v>
      </c>
      <c r="P32">
        <f>ROUND(CQ32*I32,2)</f>
        <v>0</v>
      </c>
      <c r="Q32">
        <f>ROUND(CR32*I32,2)</f>
        <v>0</v>
      </c>
      <c r="R32">
        <f>ROUND(CS32*I32,2)</f>
        <v>0</v>
      </c>
      <c r="S32">
        <f>ROUND(CT32*I32,2)</f>
        <v>101827.8</v>
      </c>
      <c r="T32">
        <f>ROUND(CU32*I32,2)</f>
        <v>0</v>
      </c>
      <c r="U32">
        <f>CV32*I32</f>
        <v>60</v>
      </c>
      <c r="V32">
        <f>CW32*I32</f>
        <v>0</v>
      </c>
      <c r="W32">
        <f>ROUND(CX32*I32,2)</f>
        <v>0</v>
      </c>
      <c r="X32">
        <f>ROUND(CY32,2)</f>
        <v>0</v>
      </c>
      <c r="Y32">
        <f>ROUND(CZ32,2)</f>
        <v>0</v>
      </c>
      <c r="AA32">
        <v>410074836</v>
      </c>
      <c r="AB32">
        <f>ROUND((AC32+AD32+AF32),6)</f>
        <v>1697.13</v>
      </c>
      <c r="AC32">
        <f>ROUND((ES32),6)</f>
        <v>0</v>
      </c>
      <c r="AD32">
        <f>ROUND((ET32),6)</f>
        <v>0</v>
      </c>
      <c r="AE32">
        <f>ROUND((EU32),6)</f>
        <v>0</v>
      </c>
      <c r="AF32">
        <f>ROUND((EV32),6)</f>
        <v>1697.13</v>
      </c>
      <c r="AG32">
        <f>ROUND((AP32),6)</f>
        <v>0</v>
      </c>
      <c r="AH32">
        <f>(EW32)</f>
        <v>1</v>
      </c>
      <c r="AI32">
        <f>(EX32)</f>
        <v>0</v>
      </c>
      <c r="AJ32">
        <f>(AS32)</f>
        <v>0</v>
      </c>
      <c r="AK32">
        <v>1697.13</v>
      </c>
      <c r="AL32">
        <v>0</v>
      </c>
      <c r="AM32">
        <v>0</v>
      </c>
      <c r="AN32">
        <v>0</v>
      </c>
      <c r="AO32">
        <v>1697.13</v>
      </c>
      <c r="AP32">
        <v>0</v>
      </c>
      <c r="AQ32">
        <v>1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</v>
      </c>
      <c r="BM32">
        <v>150</v>
      </c>
      <c r="BN32">
        <v>0</v>
      </c>
      <c r="BO32" t="s">
        <v>3</v>
      </c>
      <c r="BP32">
        <v>0</v>
      </c>
      <c r="BQ32">
        <v>1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(P32+Q32+S32)</f>
        <v>101827.8</v>
      </c>
      <c r="CQ32">
        <f>AC32*BC32</f>
        <v>0</v>
      </c>
      <c r="CR32">
        <f>AD32*BB32</f>
        <v>0</v>
      </c>
      <c r="CS32">
        <f>AE32*BS32</f>
        <v>0</v>
      </c>
      <c r="CT32">
        <f>AF32*BA32</f>
        <v>1697.13</v>
      </c>
      <c r="CU32">
        <f>AG32</f>
        <v>0</v>
      </c>
      <c r="CV32">
        <f>AH32</f>
        <v>1</v>
      </c>
      <c r="CW32">
        <f>AI32</f>
        <v>0</v>
      </c>
      <c r="CX32">
        <f>AJ32</f>
        <v>0</v>
      </c>
      <c r="CY32">
        <f>(((S32+R32)*FX32)/100)</f>
        <v>0</v>
      </c>
      <c r="CZ32">
        <f>(((S32+R32)*FY32)/100)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715383</v>
      </c>
      <c r="DV32" t="s">
        <v>19</v>
      </c>
      <c r="DW32" t="s">
        <v>19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102903037</v>
      </c>
      <c r="EF32">
        <v>1</v>
      </c>
      <c r="EG32" t="s">
        <v>20</v>
      </c>
      <c r="EH32">
        <v>0</v>
      </c>
      <c r="EI32" t="s">
        <v>3</v>
      </c>
      <c r="EJ32">
        <v>1</v>
      </c>
      <c r="EK32">
        <v>150</v>
      </c>
      <c r="EL32" t="s">
        <v>21</v>
      </c>
      <c r="EM32" t="s">
        <v>3</v>
      </c>
      <c r="EO32" t="s">
        <v>3</v>
      </c>
      <c r="EQ32">
        <v>131072</v>
      </c>
      <c r="ER32">
        <v>1697.13</v>
      </c>
      <c r="ES32">
        <v>0</v>
      </c>
      <c r="ET32">
        <v>0</v>
      </c>
      <c r="EU32">
        <v>0</v>
      </c>
      <c r="EV32">
        <v>1697.13</v>
      </c>
      <c r="EW32">
        <v>1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0</v>
      </c>
      <c r="FY32">
        <v>0</v>
      </c>
      <c r="GA32" t="s">
        <v>3</v>
      </c>
      <c r="GD32">
        <v>1</v>
      </c>
      <c r="GF32">
        <v>402809304</v>
      </c>
      <c r="GG32">
        <v>2</v>
      </c>
      <c r="GH32">
        <v>2</v>
      </c>
      <c r="GI32">
        <v>-2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101827.8</v>
      </c>
      <c r="GN32">
        <f>IF(OR(BI32=0,BI32=1),GM32-GX32,0)</f>
        <v>101827.8</v>
      </c>
      <c r="GO32">
        <f>IF(BI32=2,GM32-GX32,0)</f>
        <v>0</v>
      </c>
      <c r="GP32">
        <f>IF(BI32=4,GM32-GX32,0)</f>
        <v>0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4" spans="1:206" x14ac:dyDescent="0.2">
      <c r="A34" s="2">
        <v>51</v>
      </c>
      <c r="B34" s="2">
        <f>B28</f>
        <v>1</v>
      </c>
      <c r="C34" s="2">
        <f>A28</f>
        <v>5</v>
      </c>
      <c r="D34" s="2">
        <f>ROW(A28)</f>
        <v>28</v>
      </c>
      <c r="E34" s="2"/>
      <c r="F34" s="2" t="str">
        <f>IF(F28&lt;&gt;"",F28,"")</f>
        <v>Новый подраздел</v>
      </c>
      <c r="G34" s="2" t="str">
        <f>IF(G28&lt;&gt;"",G28,"")</f>
        <v>Акустическое обследование элегазовой ячейки 110кВ с  выключателем</v>
      </c>
      <c r="H34" s="2">
        <v>0</v>
      </c>
      <c r="I34" s="2"/>
      <c r="J34" s="2"/>
      <c r="K34" s="2"/>
      <c r="L34" s="2"/>
      <c r="M34" s="2"/>
      <c r="N34" s="2"/>
      <c r="O34" s="2">
        <f t="shared" ref="O34:T34" si="28">ROUND(AB34,2)</f>
        <v>101827.8</v>
      </c>
      <c r="P34" s="2">
        <f t="shared" si="28"/>
        <v>0</v>
      </c>
      <c r="Q34" s="2">
        <f t="shared" si="28"/>
        <v>0</v>
      </c>
      <c r="R34" s="2">
        <f t="shared" si="28"/>
        <v>0</v>
      </c>
      <c r="S34" s="2">
        <f t="shared" si="28"/>
        <v>101827.8</v>
      </c>
      <c r="T34" s="2">
        <f t="shared" si="28"/>
        <v>0</v>
      </c>
      <c r="U34" s="2">
        <f>AH34</f>
        <v>60</v>
      </c>
      <c r="V34" s="2">
        <f>AI34</f>
        <v>0</v>
      </c>
      <c r="W34" s="2">
        <f>ROUND(AJ34,2)</f>
        <v>0</v>
      </c>
      <c r="X34" s="2">
        <f>ROUND(AK34,2)</f>
        <v>0</v>
      </c>
      <c r="Y34" s="2">
        <f>ROUND(AL34,2)</f>
        <v>0</v>
      </c>
      <c r="Z34" s="2"/>
      <c r="AA34" s="2"/>
      <c r="AB34" s="2">
        <f>ROUND(SUMIF(AA32:AA32,"=410074836",O32:O32),2)</f>
        <v>101827.8</v>
      </c>
      <c r="AC34" s="2">
        <f>ROUND(SUMIF(AA32:AA32,"=410074836",P32:P32),2)</f>
        <v>0</v>
      </c>
      <c r="AD34" s="2">
        <f>ROUND(SUMIF(AA32:AA32,"=410074836",Q32:Q32),2)</f>
        <v>0</v>
      </c>
      <c r="AE34" s="2">
        <f>ROUND(SUMIF(AA32:AA32,"=410074836",R32:R32),2)</f>
        <v>0</v>
      </c>
      <c r="AF34" s="2">
        <f>ROUND(SUMIF(AA32:AA32,"=410074836",S32:S32),2)</f>
        <v>101827.8</v>
      </c>
      <c r="AG34" s="2">
        <f>ROUND(SUMIF(AA32:AA32,"=410074836",T32:T32),2)</f>
        <v>0</v>
      </c>
      <c r="AH34" s="2">
        <f>SUMIF(AA32:AA32,"=410074836",U32:U32)</f>
        <v>60</v>
      </c>
      <c r="AI34" s="2">
        <f>SUMIF(AA32:AA32,"=410074836",V32:V32)</f>
        <v>0</v>
      </c>
      <c r="AJ34" s="2">
        <f>ROUND(SUMIF(AA32:AA32,"=410074836",W32:W32),2)</f>
        <v>0</v>
      </c>
      <c r="AK34" s="2">
        <f>ROUND(SUMIF(AA32:AA32,"=410074836",X32:X32),2)</f>
        <v>0</v>
      </c>
      <c r="AL34" s="2">
        <f>ROUND(SUMIF(AA32:AA32,"=410074836",Y32:Y32),2)</f>
        <v>0</v>
      </c>
      <c r="AM34" s="2"/>
      <c r="AN34" s="2"/>
      <c r="AO34" s="2">
        <f t="shared" ref="AO34:BD34" si="29">ROUND(BX34,2)</f>
        <v>0</v>
      </c>
      <c r="AP34" s="2">
        <f t="shared" si="29"/>
        <v>0</v>
      </c>
      <c r="AQ34" s="2">
        <f t="shared" si="29"/>
        <v>0</v>
      </c>
      <c r="AR34" s="2">
        <f t="shared" si="29"/>
        <v>101827.8</v>
      </c>
      <c r="AS34" s="2">
        <f t="shared" si="29"/>
        <v>101827.8</v>
      </c>
      <c r="AT34" s="2">
        <f t="shared" si="29"/>
        <v>0</v>
      </c>
      <c r="AU34" s="2">
        <f t="shared" si="29"/>
        <v>0</v>
      </c>
      <c r="AV34" s="2">
        <f t="shared" si="29"/>
        <v>0</v>
      </c>
      <c r="AW34" s="2">
        <f t="shared" si="29"/>
        <v>0</v>
      </c>
      <c r="AX34" s="2">
        <f t="shared" si="29"/>
        <v>0</v>
      </c>
      <c r="AY34" s="2">
        <f t="shared" si="29"/>
        <v>0</v>
      </c>
      <c r="AZ34" s="2">
        <f t="shared" si="29"/>
        <v>0</v>
      </c>
      <c r="BA34" s="2">
        <f t="shared" si="29"/>
        <v>0</v>
      </c>
      <c r="BB34" s="2">
        <f t="shared" si="29"/>
        <v>0</v>
      </c>
      <c r="BC34" s="2">
        <f t="shared" si="29"/>
        <v>0</v>
      </c>
      <c r="BD34" s="2">
        <f t="shared" si="29"/>
        <v>0</v>
      </c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>
        <f>ROUND(SUMIF(AA32:AA32,"=410074836",FQ32:FQ32),2)</f>
        <v>0</v>
      </c>
      <c r="BY34" s="2">
        <f>ROUND(SUMIF(AA32:AA32,"=410074836",FR32:FR32),2)</f>
        <v>0</v>
      </c>
      <c r="BZ34" s="2">
        <f>ROUND(SUMIF(AA32:AA32,"=410074836",GL32:GL32),2)</f>
        <v>0</v>
      </c>
      <c r="CA34" s="2">
        <f>ROUND(SUMIF(AA32:AA32,"=410074836",GM32:GM32),2)</f>
        <v>101827.8</v>
      </c>
      <c r="CB34" s="2">
        <f>ROUND(SUMIF(AA32:AA32,"=410074836",GN32:GN32),2)</f>
        <v>101827.8</v>
      </c>
      <c r="CC34" s="2">
        <f>ROUND(SUMIF(AA32:AA32,"=410074836",GO32:GO32),2)</f>
        <v>0</v>
      </c>
      <c r="CD34" s="2">
        <f>ROUND(SUMIF(AA32:AA32,"=410074836",GP32:GP32),2)</f>
        <v>0</v>
      </c>
      <c r="CE34" s="2">
        <f>AC34-BX34</f>
        <v>0</v>
      </c>
      <c r="CF34" s="2">
        <f>AC34-BY34</f>
        <v>0</v>
      </c>
      <c r="CG34" s="2">
        <f>BX34-BZ34</f>
        <v>0</v>
      </c>
      <c r="CH34" s="2">
        <f>AC34-BX34-BY34+BZ34</f>
        <v>0</v>
      </c>
      <c r="CI34" s="2">
        <f>BY34-BZ34</f>
        <v>0</v>
      </c>
      <c r="CJ34" s="2">
        <f>ROUND(SUMIF(AA32:AA32,"=410074836",GX32:GX32),2)</f>
        <v>0</v>
      </c>
      <c r="CK34" s="2">
        <f>ROUND(SUMIF(AA32:AA32,"=410074836",GY32:GY32),2)</f>
        <v>0</v>
      </c>
      <c r="CL34" s="2">
        <f>ROUND(SUMIF(AA32:AA32,"=410074836",GZ32:GZ32),2)</f>
        <v>0</v>
      </c>
      <c r="CM34" s="2">
        <f>ROUND(SUMIF(AA32:AA32,"=410074836",HD32:HD32),2)</f>
        <v>0</v>
      </c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>
        <v>0</v>
      </c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201</v>
      </c>
      <c r="F36" s="4">
        <f>ROUND(Source!O34,O36)</f>
        <v>101827.8</v>
      </c>
      <c r="G36" s="4" t="s">
        <v>22</v>
      </c>
      <c r="H36" s="4" t="s">
        <v>23</v>
      </c>
      <c r="I36" s="4"/>
      <c r="J36" s="4"/>
      <c r="K36" s="4">
        <v>201</v>
      </c>
      <c r="L36" s="4">
        <v>1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101827.8</v>
      </c>
      <c r="X36" s="4">
        <v>1</v>
      </c>
      <c r="Y36" s="4">
        <v>101827.8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202</v>
      </c>
      <c r="F37" s="4">
        <f>ROUND(Source!P34,O37)</f>
        <v>0</v>
      </c>
      <c r="G37" s="4" t="s">
        <v>24</v>
      </c>
      <c r="H37" s="4" t="s">
        <v>25</v>
      </c>
      <c r="I37" s="4"/>
      <c r="J37" s="4"/>
      <c r="K37" s="4">
        <v>202</v>
      </c>
      <c r="L37" s="4">
        <v>2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222</v>
      </c>
      <c r="F38" s="4">
        <f>ROUND(Source!AO34,O38)</f>
        <v>0</v>
      </c>
      <c r="G38" s="4" t="s">
        <v>26</v>
      </c>
      <c r="H38" s="4" t="s">
        <v>27</v>
      </c>
      <c r="I38" s="4"/>
      <c r="J38" s="4"/>
      <c r="K38" s="4">
        <v>222</v>
      </c>
      <c r="L38" s="4">
        <v>3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225</v>
      </c>
      <c r="F39" s="4">
        <f>ROUND(Source!AV34,O39)</f>
        <v>0</v>
      </c>
      <c r="G39" s="4" t="s">
        <v>28</v>
      </c>
      <c r="H39" s="4" t="s">
        <v>29</v>
      </c>
      <c r="I39" s="4"/>
      <c r="J39" s="4"/>
      <c r="K39" s="4">
        <v>225</v>
      </c>
      <c r="L39" s="4">
        <v>4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226</v>
      </c>
      <c r="F40" s="4">
        <f>ROUND(Source!AW34,O40)</f>
        <v>0</v>
      </c>
      <c r="G40" s="4" t="s">
        <v>30</v>
      </c>
      <c r="H40" s="4" t="s">
        <v>31</v>
      </c>
      <c r="I40" s="4"/>
      <c r="J40" s="4"/>
      <c r="K40" s="4">
        <v>226</v>
      </c>
      <c r="L40" s="4">
        <v>5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227</v>
      </c>
      <c r="F41" s="4">
        <f>ROUND(Source!AX34,O41)</f>
        <v>0</v>
      </c>
      <c r="G41" s="4" t="s">
        <v>32</v>
      </c>
      <c r="H41" s="4" t="s">
        <v>33</v>
      </c>
      <c r="I41" s="4"/>
      <c r="J41" s="4"/>
      <c r="K41" s="4">
        <v>227</v>
      </c>
      <c r="L41" s="4">
        <v>6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228</v>
      </c>
      <c r="F42" s="4">
        <f>ROUND(Source!AY34,O42)</f>
        <v>0</v>
      </c>
      <c r="G42" s="4" t="s">
        <v>34</v>
      </c>
      <c r="H42" s="4" t="s">
        <v>35</v>
      </c>
      <c r="I42" s="4"/>
      <c r="J42" s="4"/>
      <c r="K42" s="4">
        <v>228</v>
      </c>
      <c r="L42" s="4">
        <v>7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216</v>
      </c>
      <c r="F43" s="4">
        <f>ROUND(Source!AP34,O43)</f>
        <v>0</v>
      </c>
      <c r="G43" s="4" t="s">
        <v>36</v>
      </c>
      <c r="H43" s="4" t="s">
        <v>37</v>
      </c>
      <c r="I43" s="4"/>
      <c r="J43" s="4"/>
      <c r="K43" s="4">
        <v>216</v>
      </c>
      <c r="L43" s="4">
        <v>8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223</v>
      </c>
      <c r="F44" s="4">
        <f>ROUND(Source!AQ34,O44)</f>
        <v>0</v>
      </c>
      <c r="G44" s="4" t="s">
        <v>38</v>
      </c>
      <c r="H44" s="4" t="s">
        <v>39</v>
      </c>
      <c r="I44" s="4"/>
      <c r="J44" s="4"/>
      <c r="K44" s="4">
        <v>223</v>
      </c>
      <c r="L44" s="4">
        <v>9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229</v>
      </c>
      <c r="F45" s="4">
        <f>ROUND(Source!AZ34,O45)</f>
        <v>0</v>
      </c>
      <c r="G45" s="4" t="s">
        <v>40</v>
      </c>
      <c r="H45" s="4" t="s">
        <v>41</v>
      </c>
      <c r="I45" s="4"/>
      <c r="J45" s="4"/>
      <c r="K45" s="4">
        <v>229</v>
      </c>
      <c r="L45" s="4">
        <v>10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203</v>
      </c>
      <c r="F46" s="4">
        <f>ROUND(Source!Q34,O46)</f>
        <v>0</v>
      </c>
      <c r="G46" s="4" t="s">
        <v>42</v>
      </c>
      <c r="H46" s="4" t="s">
        <v>43</v>
      </c>
      <c r="I46" s="4"/>
      <c r="J46" s="4"/>
      <c r="K46" s="4">
        <v>203</v>
      </c>
      <c r="L46" s="4">
        <v>11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231</v>
      </c>
      <c r="F47" s="4">
        <f>ROUND(Source!BB34,O47)</f>
        <v>0</v>
      </c>
      <c r="G47" s="4" t="s">
        <v>44</v>
      </c>
      <c r="H47" s="4" t="s">
        <v>45</v>
      </c>
      <c r="I47" s="4"/>
      <c r="J47" s="4"/>
      <c r="K47" s="4">
        <v>231</v>
      </c>
      <c r="L47" s="4">
        <v>12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204</v>
      </c>
      <c r="F48" s="4">
        <f>ROUND(Source!R34,O48)</f>
        <v>0</v>
      </c>
      <c r="G48" s="4" t="s">
        <v>46</v>
      </c>
      <c r="H48" s="4" t="s">
        <v>47</v>
      </c>
      <c r="I48" s="4"/>
      <c r="J48" s="4"/>
      <c r="K48" s="4">
        <v>204</v>
      </c>
      <c r="L48" s="4">
        <v>13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88" x14ac:dyDescent="0.2">
      <c r="A49" s="4">
        <v>50</v>
      </c>
      <c r="B49" s="4">
        <v>0</v>
      </c>
      <c r="C49" s="4">
        <v>0</v>
      </c>
      <c r="D49" s="4">
        <v>1</v>
      </c>
      <c r="E49" s="4">
        <v>205</v>
      </c>
      <c r="F49" s="4">
        <f>ROUND(Source!S34,O49)</f>
        <v>101827.8</v>
      </c>
      <c r="G49" s="4" t="s">
        <v>48</v>
      </c>
      <c r="H49" s="4" t="s">
        <v>49</v>
      </c>
      <c r="I49" s="4"/>
      <c r="J49" s="4"/>
      <c r="K49" s="4">
        <v>205</v>
      </c>
      <c r="L49" s="4">
        <v>14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101827.8</v>
      </c>
      <c r="X49" s="4">
        <v>1</v>
      </c>
      <c r="Y49" s="4">
        <v>101827.8</v>
      </c>
      <c r="Z49" s="4"/>
      <c r="AA49" s="4"/>
      <c r="AB49" s="4"/>
    </row>
    <row r="50" spans="1:88" x14ac:dyDescent="0.2">
      <c r="A50" s="4">
        <v>50</v>
      </c>
      <c r="B50" s="4">
        <v>0</v>
      </c>
      <c r="C50" s="4">
        <v>0</v>
      </c>
      <c r="D50" s="4">
        <v>1</v>
      </c>
      <c r="E50" s="4">
        <v>232</v>
      </c>
      <c r="F50" s="4">
        <f>ROUND(Source!BC34,O50)</f>
        <v>0</v>
      </c>
      <c r="G50" s="4" t="s">
        <v>50</v>
      </c>
      <c r="H50" s="4" t="s">
        <v>51</v>
      </c>
      <c r="I50" s="4"/>
      <c r="J50" s="4"/>
      <c r="K50" s="4">
        <v>232</v>
      </c>
      <c r="L50" s="4">
        <v>15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88" x14ac:dyDescent="0.2">
      <c r="A51" s="4">
        <v>50</v>
      </c>
      <c r="B51" s="4">
        <v>0</v>
      </c>
      <c r="C51" s="4">
        <v>0</v>
      </c>
      <c r="D51" s="4">
        <v>1</v>
      </c>
      <c r="E51" s="4">
        <v>214</v>
      </c>
      <c r="F51" s="4">
        <f>ROUND(Source!AS34,O51)</f>
        <v>101827.8</v>
      </c>
      <c r="G51" s="4" t="s">
        <v>52</v>
      </c>
      <c r="H51" s="4" t="s">
        <v>53</v>
      </c>
      <c r="I51" s="4"/>
      <c r="J51" s="4"/>
      <c r="K51" s="4">
        <v>214</v>
      </c>
      <c r="L51" s="4">
        <v>16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101827.8</v>
      </c>
      <c r="X51" s="4">
        <v>1</v>
      </c>
      <c r="Y51" s="4">
        <v>101827.8</v>
      </c>
      <c r="Z51" s="4"/>
      <c r="AA51" s="4"/>
      <c r="AB51" s="4"/>
    </row>
    <row r="52" spans="1:88" x14ac:dyDescent="0.2">
      <c r="A52" s="4">
        <v>50</v>
      </c>
      <c r="B52" s="4">
        <v>0</v>
      </c>
      <c r="C52" s="4">
        <v>0</v>
      </c>
      <c r="D52" s="4">
        <v>1</v>
      </c>
      <c r="E52" s="4">
        <v>215</v>
      </c>
      <c r="F52" s="4">
        <f>ROUND(Source!AT34,O52)</f>
        <v>0</v>
      </c>
      <c r="G52" s="4" t="s">
        <v>54</v>
      </c>
      <c r="H52" s="4" t="s">
        <v>55</v>
      </c>
      <c r="I52" s="4"/>
      <c r="J52" s="4"/>
      <c r="K52" s="4">
        <v>215</v>
      </c>
      <c r="L52" s="4">
        <v>17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88" x14ac:dyDescent="0.2">
      <c r="A53" s="4">
        <v>50</v>
      </c>
      <c r="B53" s="4">
        <v>0</v>
      </c>
      <c r="C53" s="4">
        <v>0</v>
      </c>
      <c r="D53" s="4">
        <v>1</v>
      </c>
      <c r="E53" s="4">
        <v>217</v>
      </c>
      <c r="F53" s="4">
        <f>ROUND(Source!AU34,O53)</f>
        <v>0</v>
      </c>
      <c r="G53" s="4" t="s">
        <v>56</v>
      </c>
      <c r="H53" s="4" t="s">
        <v>57</v>
      </c>
      <c r="I53" s="4"/>
      <c r="J53" s="4"/>
      <c r="K53" s="4">
        <v>217</v>
      </c>
      <c r="L53" s="4">
        <v>18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88" x14ac:dyDescent="0.2">
      <c r="A54" s="4">
        <v>50</v>
      </c>
      <c r="B54" s="4">
        <v>0</v>
      </c>
      <c r="C54" s="4">
        <v>0</v>
      </c>
      <c r="D54" s="4">
        <v>1</v>
      </c>
      <c r="E54" s="4">
        <v>230</v>
      </c>
      <c r="F54" s="4">
        <f>ROUND(Source!BA34,O54)</f>
        <v>0</v>
      </c>
      <c r="G54" s="4" t="s">
        <v>58</v>
      </c>
      <c r="H54" s="4" t="s">
        <v>59</v>
      </c>
      <c r="I54" s="4"/>
      <c r="J54" s="4"/>
      <c r="K54" s="4">
        <v>230</v>
      </c>
      <c r="L54" s="4">
        <v>19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 x14ac:dyDescent="0.2">
      <c r="A55" s="4">
        <v>50</v>
      </c>
      <c r="B55" s="4">
        <v>0</v>
      </c>
      <c r="C55" s="4">
        <v>0</v>
      </c>
      <c r="D55" s="4">
        <v>1</v>
      </c>
      <c r="E55" s="4">
        <v>206</v>
      </c>
      <c r="F55" s="4">
        <f>ROUND(Source!T34,O55)</f>
        <v>0</v>
      </c>
      <c r="G55" s="4" t="s">
        <v>60</v>
      </c>
      <c r="H55" s="4" t="s">
        <v>61</v>
      </c>
      <c r="I55" s="4"/>
      <c r="J55" s="4"/>
      <c r="K55" s="4">
        <v>206</v>
      </c>
      <c r="L55" s="4">
        <v>20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88" x14ac:dyDescent="0.2">
      <c r="A56" s="4">
        <v>50</v>
      </c>
      <c r="B56" s="4">
        <v>0</v>
      </c>
      <c r="C56" s="4">
        <v>0</v>
      </c>
      <c r="D56" s="4">
        <v>1</v>
      </c>
      <c r="E56" s="4">
        <v>207</v>
      </c>
      <c r="F56" s="4">
        <f>Source!U34</f>
        <v>60</v>
      </c>
      <c r="G56" s="4" t="s">
        <v>62</v>
      </c>
      <c r="H56" s="4" t="s">
        <v>63</v>
      </c>
      <c r="I56" s="4"/>
      <c r="J56" s="4"/>
      <c r="K56" s="4">
        <v>207</v>
      </c>
      <c r="L56" s="4">
        <v>21</v>
      </c>
      <c r="M56" s="4">
        <v>3</v>
      </c>
      <c r="N56" s="4" t="s">
        <v>3</v>
      </c>
      <c r="O56" s="4">
        <v>-1</v>
      </c>
      <c r="P56" s="4"/>
      <c r="Q56" s="4"/>
      <c r="R56" s="4"/>
      <c r="S56" s="4"/>
      <c r="T56" s="4"/>
      <c r="U56" s="4"/>
      <c r="V56" s="4"/>
      <c r="W56" s="4">
        <v>60</v>
      </c>
      <c r="X56" s="4">
        <v>1</v>
      </c>
      <c r="Y56" s="4">
        <v>60</v>
      </c>
      <c r="Z56" s="4"/>
      <c r="AA56" s="4"/>
      <c r="AB56" s="4"/>
    </row>
    <row r="57" spans="1:88" x14ac:dyDescent="0.2">
      <c r="A57" s="4">
        <v>50</v>
      </c>
      <c r="B57" s="4">
        <v>0</v>
      </c>
      <c r="C57" s="4">
        <v>0</v>
      </c>
      <c r="D57" s="4">
        <v>1</v>
      </c>
      <c r="E57" s="4">
        <v>208</v>
      </c>
      <c r="F57" s="4">
        <f>Source!V34</f>
        <v>0</v>
      </c>
      <c r="G57" s="4" t="s">
        <v>64</v>
      </c>
      <c r="H57" s="4" t="s">
        <v>65</v>
      </c>
      <c r="I57" s="4"/>
      <c r="J57" s="4"/>
      <c r="K57" s="4">
        <v>208</v>
      </c>
      <c r="L57" s="4">
        <v>22</v>
      </c>
      <c r="M57" s="4">
        <v>3</v>
      </c>
      <c r="N57" s="4" t="s">
        <v>3</v>
      </c>
      <c r="O57" s="4">
        <v>-1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88" x14ac:dyDescent="0.2">
      <c r="A58" s="4">
        <v>50</v>
      </c>
      <c r="B58" s="4">
        <v>0</v>
      </c>
      <c r="C58" s="4">
        <v>0</v>
      </c>
      <c r="D58" s="4">
        <v>1</v>
      </c>
      <c r="E58" s="4">
        <v>209</v>
      </c>
      <c r="F58" s="4">
        <f>ROUND(Source!W34,O58)</f>
        <v>0</v>
      </c>
      <c r="G58" s="4" t="s">
        <v>66</v>
      </c>
      <c r="H58" s="4" t="s">
        <v>67</v>
      </c>
      <c r="I58" s="4"/>
      <c r="J58" s="4"/>
      <c r="K58" s="4">
        <v>209</v>
      </c>
      <c r="L58" s="4">
        <v>23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88" x14ac:dyDescent="0.2">
      <c r="A59" s="4">
        <v>50</v>
      </c>
      <c r="B59" s="4">
        <v>0</v>
      </c>
      <c r="C59" s="4">
        <v>0</v>
      </c>
      <c r="D59" s="4">
        <v>1</v>
      </c>
      <c r="E59" s="4">
        <v>233</v>
      </c>
      <c r="F59" s="4">
        <f>ROUND(Source!BD34,O59)</f>
        <v>0</v>
      </c>
      <c r="G59" s="4" t="s">
        <v>68</v>
      </c>
      <c r="H59" s="4" t="s">
        <v>69</v>
      </c>
      <c r="I59" s="4"/>
      <c r="J59" s="4"/>
      <c r="K59" s="4">
        <v>233</v>
      </c>
      <c r="L59" s="4">
        <v>24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88" x14ac:dyDescent="0.2">
      <c r="A60" s="4">
        <v>50</v>
      </c>
      <c r="B60" s="4">
        <v>0</v>
      </c>
      <c r="C60" s="4">
        <v>0</v>
      </c>
      <c r="D60" s="4">
        <v>1</v>
      </c>
      <c r="E60" s="4">
        <v>210</v>
      </c>
      <c r="F60" s="4">
        <f>ROUND(Source!X34,O60)</f>
        <v>0</v>
      </c>
      <c r="G60" s="4" t="s">
        <v>70</v>
      </c>
      <c r="H60" s="4" t="s">
        <v>71</v>
      </c>
      <c r="I60" s="4"/>
      <c r="J60" s="4"/>
      <c r="K60" s="4">
        <v>210</v>
      </c>
      <c r="L60" s="4">
        <v>25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88" x14ac:dyDescent="0.2">
      <c r="A61" s="4">
        <v>50</v>
      </c>
      <c r="B61" s="4">
        <v>0</v>
      </c>
      <c r="C61" s="4">
        <v>0</v>
      </c>
      <c r="D61" s="4">
        <v>1</v>
      </c>
      <c r="E61" s="4">
        <v>211</v>
      </c>
      <c r="F61" s="4">
        <f>ROUND(Source!Y34,O61)</f>
        <v>0</v>
      </c>
      <c r="G61" s="4" t="s">
        <v>72</v>
      </c>
      <c r="H61" s="4" t="s">
        <v>73</v>
      </c>
      <c r="I61" s="4"/>
      <c r="J61" s="4"/>
      <c r="K61" s="4">
        <v>211</v>
      </c>
      <c r="L61" s="4">
        <v>26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88" x14ac:dyDescent="0.2">
      <c r="A62" s="4">
        <v>50</v>
      </c>
      <c r="B62" s="4">
        <v>0</v>
      </c>
      <c r="C62" s="4">
        <v>0</v>
      </c>
      <c r="D62" s="4">
        <v>1</v>
      </c>
      <c r="E62" s="4">
        <v>224</v>
      </c>
      <c r="F62" s="4">
        <f>ROUND(Source!AR34,O62)</f>
        <v>101827.8</v>
      </c>
      <c r="G62" s="4" t="s">
        <v>74</v>
      </c>
      <c r="H62" s="4" t="s">
        <v>75</v>
      </c>
      <c r="I62" s="4"/>
      <c r="J62" s="4"/>
      <c r="K62" s="4">
        <v>224</v>
      </c>
      <c r="L62" s="4">
        <v>27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101827.8</v>
      </c>
      <c r="X62" s="4">
        <v>1</v>
      </c>
      <c r="Y62" s="4">
        <v>101827.8</v>
      </c>
      <c r="Z62" s="4"/>
      <c r="AA62" s="4"/>
      <c r="AB62" s="4"/>
    </row>
    <row r="64" spans="1:88" x14ac:dyDescent="0.2">
      <c r="A64" s="1">
        <v>5</v>
      </c>
      <c r="B64" s="1">
        <v>1</v>
      </c>
      <c r="C64" s="1"/>
      <c r="D64" s="1">
        <f>ROW(A70)</f>
        <v>70</v>
      </c>
      <c r="E64" s="1"/>
      <c r="F64" s="1" t="s">
        <v>15</v>
      </c>
      <c r="G64" s="1" t="s">
        <v>76</v>
      </c>
      <c r="H64" s="1" t="s">
        <v>3</v>
      </c>
      <c r="I64" s="1">
        <v>0</v>
      </c>
      <c r="J64" s="1"/>
      <c r="K64" s="1">
        <v>-1</v>
      </c>
      <c r="L64" s="1"/>
      <c r="M64" s="1" t="s">
        <v>3</v>
      </c>
      <c r="N64" s="1"/>
      <c r="O64" s="1"/>
      <c r="P64" s="1"/>
      <c r="Q64" s="1"/>
      <c r="R64" s="1"/>
      <c r="S64" s="1">
        <v>0</v>
      </c>
      <c r="T64" s="1"/>
      <c r="U64" s="1" t="s">
        <v>3</v>
      </c>
      <c r="V64" s="1">
        <v>0</v>
      </c>
      <c r="W64" s="1"/>
      <c r="X64" s="1"/>
      <c r="Y64" s="1"/>
      <c r="Z64" s="1"/>
      <c r="AA64" s="1"/>
      <c r="AB64" s="1" t="s">
        <v>3</v>
      </c>
      <c r="AC64" s="1" t="s">
        <v>3</v>
      </c>
      <c r="AD64" s="1" t="s">
        <v>3</v>
      </c>
      <c r="AE64" s="1" t="s">
        <v>3</v>
      </c>
      <c r="AF64" s="1" t="s">
        <v>3</v>
      </c>
      <c r="AG64" s="1" t="s">
        <v>3</v>
      </c>
      <c r="AH64" s="1"/>
      <c r="AI64" s="1"/>
      <c r="AJ64" s="1"/>
      <c r="AK64" s="1"/>
      <c r="AL64" s="1"/>
      <c r="AM64" s="1"/>
      <c r="AN64" s="1"/>
      <c r="AO64" s="1"/>
      <c r="AP64" s="1" t="s">
        <v>3</v>
      </c>
      <c r="AQ64" s="1" t="s">
        <v>3</v>
      </c>
      <c r="AR64" s="1" t="s">
        <v>3</v>
      </c>
      <c r="AS64" s="1"/>
      <c r="AT64" s="1"/>
      <c r="AU64" s="1"/>
      <c r="AV64" s="1"/>
      <c r="AW64" s="1"/>
      <c r="AX64" s="1"/>
      <c r="AY64" s="1"/>
      <c r="AZ64" s="1" t="s">
        <v>3</v>
      </c>
      <c r="BA64" s="1"/>
      <c r="BB64" s="1" t="s">
        <v>3</v>
      </c>
      <c r="BC64" s="1" t="s">
        <v>3</v>
      </c>
      <c r="BD64" s="1" t="s">
        <v>3</v>
      </c>
      <c r="BE64" s="1" t="s">
        <v>3</v>
      </c>
      <c r="BF64" s="1" t="s">
        <v>3</v>
      </c>
      <c r="BG64" s="1" t="s">
        <v>3</v>
      </c>
      <c r="BH64" s="1" t="s">
        <v>3</v>
      </c>
      <c r="BI64" s="1" t="s">
        <v>3</v>
      </c>
      <c r="BJ64" s="1" t="s">
        <v>3</v>
      </c>
      <c r="BK64" s="1" t="s">
        <v>3</v>
      </c>
      <c r="BL64" s="1" t="s">
        <v>3</v>
      </c>
      <c r="BM64" s="1" t="s">
        <v>3</v>
      </c>
      <c r="BN64" s="1" t="s">
        <v>3</v>
      </c>
      <c r="BO64" s="1" t="s">
        <v>3</v>
      </c>
      <c r="BP64" s="1" t="s">
        <v>3</v>
      </c>
      <c r="BQ64" s="1"/>
      <c r="BR64" s="1"/>
      <c r="BS64" s="1"/>
      <c r="BT64" s="1"/>
      <c r="BU64" s="1"/>
      <c r="BV64" s="1"/>
      <c r="BW64" s="1"/>
      <c r="BX64" s="1">
        <v>0</v>
      </c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>
        <v>0</v>
      </c>
    </row>
    <row r="66" spans="1:245" x14ac:dyDescent="0.2">
      <c r="A66" s="2">
        <v>52</v>
      </c>
      <c r="B66" s="2">
        <f t="shared" ref="B66:G66" si="30">B70</f>
        <v>1</v>
      </c>
      <c r="C66" s="2">
        <f t="shared" si="30"/>
        <v>5</v>
      </c>
      <c r="D66" s="2">
        <f t="shared" si="30"/>
        <v>64</v>
      </c>
      <c r="E66" s="2">
        <f t="shared" si="30"/>
        <v>0</v>
      </c>
      <c r="F66" s="2" t="str">
        <f t="shared" si="30"/>
        <v>Новый подраздел</v>
      </c>
      <c r="G66" s="2" t="str">
        <f t="shared" si="30"/>
        <v>Акустическое обследование элегазовой ячейки 110кВ с транформатором напряжения</v>
      </c>
      <c r="H66" s="2"/>
      <c r="I66" s="2"/>
      <c r="J66" s="2"/>
      <c r="K66" s="2"/>
      <c r="L66" s="2"/>
      <c r="M66" s="2"/>
      <c r="N66" s="2"/>
      <c r="O66" s="2">
        <f t="shared" ref="O66:AT66" si="31">O70</f>
        <v>16971.3</v>
      </c>
      <c r="P66" s="2">
        <f t="shared" si="31"/>
        <v>0</v>
      </c>
      <c r="Q66" s="2">
        <f t="shared" si="31"/>
        <v>0</v>
      </c>
      <c r="R66" s="2">
        <f t="shared" si="31"/>
        <v>0</v>
      </c>
      <c r="S66" s="2">
        <f t="shared" si="31"/>
        <v>16971.3</v>
      </c>
      <c r="T66" s="2">
        <f t="shared" si="31"/>
        <v>0</v>
      </c>
      <c r="U66" s="2">
        <f t="shared" si="31"/>
        <v>10</v>
      </c>
      <c r="V66" s="2">
        <f t="shared" si="31"/>
        <v>0</v>
      </c>
      <c r="W66" s="2">
        <f t="shared" si="31"/>
        <v>0</v>
      </c>
      <c r="X66" s="2">
        <f t="shared" si="31"/>
        <v>0</v>
      </c>
      <c r="Y66" s="2">
        <f t="shared" si="31"/>
        <v>0</v>
      </c>
      <c r="Z66" s="2">
        <f t="shared" si="31"/>
        <v>0</v>
      </c>
      <c r="AA66" s="2">
        <f t="shared" si="31"/>
        <v>0</v>
      </c>
      <c r="AB66" s="2">
        <f t="shared" si="31"/>
        <v>16971.3</v>
      </c>
      <c r="AC66" s="2">
        <f t="shared" si="31"/>
        <v>0</v>
      </c>
      <c r="AD66" s="2">
        <f t="shared" si="31"/>
        <v>0</v>
      </c>
      <c r="AE66" s="2">
        <f t="shared" si="31"/>
        <v>0</v>
      </c>
      <c r="AF66" s="2">
        <f t="shared" si="31"/>
        <v>16971.3</v>
      </c>
      <c r="AG66" s="2">
        <f t="shared" si="31"/>
        <v>0</v>
      </c>
      <c r="AH66" s="2">
        <f t="shared" si="31"/>
        <v>10</v>
      </c>
      <c r="AI66" s="2">
        <f t="shared" si="31"/>
        <v>0</v>
      </c>
      <c r="AJ66" s="2">
        <f t="shared" si="31"/>
        <v>0</v>
      </c>
      <c r="AK66" s="2">
        <f t="shared" si="31"/>
        <v>0</v>
      </c>
      <c r="AL66" s="2">
        <f t="shared" si="31"/>
        <v>0</v>
      </c>
      <c r="AM66" s="2">
        <f t="shared" si="31"/>
        <v>0</v>
      </c>
      <c r="AN66" s="2">
        <f t="shared" si="31"/>
        <v>0</v>
      </c>
      <c r="AO66" s="2">
        <f t="shared" si="31"/>
        <v>0</v>
      </c>
      <c r="AP66" s="2">
        <f t="shared" si="31"/>
        <v>0</v>
      </c>
      <c r="AQ66" s="2">
        <f t="shared" si="31"/>
        <v>0</v>
      </c>
      <c r="AR66" s="2">
        <f t="shared" si="31"/>
        <v>16971.3</v>
      </c>
      <c r="AS66" s="2">
        <f t="shared" si="31"/>
        <v>16971.3</v>
      </c>
      <c r="AT66" s="2">
        <f t="shared" si="31"/>
        <v>0</v>
      </c>
      <c r="AU66" s="2">
        <f t="shared" ref="AU66:BZ66" si="32">AU70</f>
        <v>0</v>
      </c>
      <c r="AV66" s="2">
        <f t="shared" si="32"/>
        <v>0</v>
      </c>
      <c r="AW66" s="2">
        <f t="shared" si="32"/>
        <v>0</v>
      </c>
      <c r="AX66" s="2">
        <f t="shared" si="32"/>
        <v>0</v>
      </c>
      <c r="AY66" s="2">
        <f t="shared" si="32"/>
        <v>0</v>
      </c>
      <c r="AZ66" s="2">
        <f t="shared" si="32"/>
        <v>0</v>
      </c>
      <c r="BA66" s="2">
        <f t="shared" si="32"/>
        <v>0</v>
      </c>
      <c r="BB66" s="2">
        <f t="shared" si="32"/>
        <v>0</v>
      </c>
      <c r="BC66" s="2">
        <f t="shared" si="32"/>
        <v>0</v>
      </c>
      <c r="BD66" s="2">
        <f t="shared" si="32"/>
        <v>0</v>
      </c>
      <c r="BE66" s="2">
        <f t="shared" si="32"/>
        <v>0</v>
      </c>
      <c r="BF66" s="2">
        <f t="shared" si="32"/>
        <v>0</v>
      </c>
      <c r="BG66" s="2">
        <f t="shared" si="32"/>
        <v>0</v>
      </c>
      <c r="BH66" s="2">
        <f t="shared" si="32"/>
        <v>0</v>
      </c>
      <c r="BI66" s="2">
        <f t="shared" si="32"/>
        <v>0</v>
      </c>
      <c r="BJ66" s="2">
        <f t="shared" si="32"/>
        <v>0</v>
      </c>
      <c r="BK66" s="2">
        <f t="shared" si="32"/>
        <v>0</v>
      </c>
      <c r="BL66" s="2">
        <f t="shared" si="32"/>
        <v>0</v>
      </c>
      <c r="BM66" s="2">
        <f t="shared" si="32"/>
        <v>0</v>
      </c>
      <c r="BN66" s="2">
        <f t="shared" si="32"/>
        <v>0</v>
      </c>
      <c r="BO66" s="2">
        <f t="shared" si="32"/>
        <v>0</v>
      </c>
      <c r="BP66" s="2">
        <f t="shared" si="32"/>
        <v>0</v>
      </c>
      <c r="BQ66" s="2">
        <f t="shared" si="32"/>
        <v>0</v>
      </c>
      <c r="BR66" s="2">
        <f t="shared" si="32"/>
        <v>0</v>
      </c>
      <c r="BS66" s="2">
        <f t="shared" si="32"/>
        <v>0</v>
      </c>
      <c r="BT66" s="2">
        <f t="shared" si="32"/>
        <v>0</v>
      </c>
      <c r="BU66" s="2">
        <f t="shared" si="32"/>
        <v>0</v>
      </c>
      <c r="BV66" s="2">
        <f t="shared" si="32"/>
        <v>0</v>
      </c>
      <c r="BW66" s="2">
        <f t="shared" si="32"/>
        <v>0</v>
      </c>
      <c r="BX66" s="2">
        <f t="shared" si="32"/>
        <v>0</v>
      </c>
      <c r="BY66" s="2">
        <f t="shared" si="32"/>
        <v>0</v>
      </c>
      <c r="BZ66" s="2">
        <f t="shared" si="32"/>
        <v>0</v>
      </c>
      <c r="CA66" s="2">
        <f t="shared" ref="CA66:DF66" si="33">CA70</f>
        <v>16971.3</v>
      </c>
      <c r="CB66" s="2">
        <f t="shared" si="33"/>
        <v>16971.3</v>
      </c>
      <c r="CC66" s="2">
        <f t="shared" si="33"/>
        <v>0</v>
      </c>
      <c r="CD66" s="2">
        <f t="shared" si="33"/>
        <v>0</v>
      </c>
      <c r="CE66" s="2">
        <f t="shared" si="33"/>
        <v>0</v>
      </c>
      <c r="CF66" s="2">
        <f t="shared" si="33"/>
        <v>0</v>
      </c>
      <c r="CG66" s="2">
        <f t="shared" si="33"/>
        <v>0</v>
      </c>
      <c r="CH66" s="2">
        <f t="shared" si="33"/>
        <v>0</v>
      </c>
      <c r="CI66" s="2">
        <f t="shared" si="33"/>
        <v>0</v>
      </c>
      <c r="CJ66" s="2">
        <f t="shared" si="33"/>
        <v>0</v>
      </c>
      <c r="CK66" s="2">
        <f t="shared" si="33"/>
        <v>0</v>
      </c>
      <c r="CL66" s="2">
        <f t="shared" si="33"/>
        <v>0</v>
      </c>
      <c r="CM66" s="2">
        <f t="shared" si="33"/>
        <v>0</v>
      </c>
      <c r="CN66" s="2">
        <f t="shared" si="33"/>
        <v>0</v>
      </c>
      <c r="CO66" s="2">
        <f t="shared" si="33"/>
        <v>0</v>
      </c>
      <c r="CP66" s="2">
        <f t="shared" si="33"/>
        <v>0</v>
      </c>
      <c r="CQ66" s="2">
        <f t="shared" si="33"/>
        <v>0</v>
      </c>
      <c r="CR66" s="2">
        <f t="shared" si="33"/>
        <v>0</v>
      </c>
      <c r="CS66" s="2">
        <f t="shared" si="33"/>
        <v>0</v>
      </c>
      <c r="CT66" s="2">
        <f t="shared" si="33"/>
        <v>0</v>
      </c>
      <c r="CU66" s="2">
        <f t="shared" si="33"/>
        <v>0</v>
      </c>
      <c r="CV66" s="2">
        <f t="shared" si="33"/>
        <v>0</v>
      </c>
      <c r="CW66" s="2">
        <f t="shared" si="33"/>
        <v>0</v>
      </c>
      <c r="CX66" s="2">
        <f t="shared" si="33"/>
        <v>0</v>
      </c>
      <c r="CY66" s="2">
        <f t="shared" si="33"/>
        <v>0</v>
      </c>
      <c r="CZ66" s="2">
        <f t="shared" si="33"/>
        <v>0</v>
      </c>
      <c r="DA66" s="2">
        <f t="shared" si="33"/>
        <v>0</v>
      </c>
      <c r="DB66" s="2">
        <f t="shared" si="33"/>
        <v>0</v>
      </c>
      <c r="DC66" s="2">
        <f t="shared" si="33"/>
        <v>0</v>
      </c>
      <c r="DD66" s="2">
        <f t="shared" si="33"/>
        <v>0</v>
      </c>
      <c r="DE66" s="2">
        <f t="shared" si="33"/>
        <v>0</v>
      </c>
      <c r="DF66" s="2">
        <f t="shared" si="33"/>
        <v>0</v>
      </c>
      <c r="DG66" s="3">
        <f t="shared" ref="DG66:EL66" si="34">DG70</f>
        <v>0</v>
      </c>
      <c r="DH66" s="3">
        <f t="shared" si="34"/>
        <v>0</v>
      </c>
      <c r="DI66" s="3">
        <f t="shared" si="34"/>
        <v>0</v>
      </c>
      <c r="DJ66" s="3">
        <f t="shared" si="34"/>
        <v>0</v>
      </c>
      <c r="DK66" s="3">
        <f t="shared" si="34"/>
        <v>0</v>
      </c>
      <c r="DL66" s="3">
        <f t="shared" si="34"/>
        <v>0</v>
      </c>
      <c r="DM66" s="3">
        <f t="shared" si="34"/>
        <v>0</v>
      </c>
      <c r="DN66" s="3">
        <f t="shared" si="34"/>
        <v>0</v>
      </c>
      <c r="DO66" s="3">
        <f t="shared" si="34"/>
        <v>0</v>
      </c>
      <c r="DP66" s="3">
        <f t="shared" si="34"/>
        <v>0</v>
      </c>
      <c r="DQ66" s="3">
        <f t="shared" si="34"/>
        <v>0</v>
      </c>
      <c r="DR66" s="3">
        <f t="shared" si="34"/>
        <v>0</v>
      </c>
      <c r="DS66" s="3">
        <f t="shared" si="34"/>
        <v>0</v>
      </c>
      <c r="DT66" s="3">
        <f t="shared" si="34"/>
        <v>0</v>
      </c>
      <c r="DU66" s="3">
        <f t="shared" si="34"/>
        <v>0</v>
      </c>
      <c r="DV66" s="3">
        <f t="shared" si="34"/>
        <v>0</v>
      </c>
      <c r="DW66" s="3">
        <f t="shared" si="34"/>
        <v>0</v>
      </c>
      <c r="DX66" s="3">
        <f t="shared" si="34"/>
        <v>0</v>
      </c>
      <c r="DY66" s="3">
        <f t="shared" si="34"/>
        <v>0</v>
      </c>
      <c r="DZ66" s="3">
        <f t="shared" si="34"/>
        <v>0</v>
      </c>
      <c r="EA66" s="3">
        <f t="shared" si="34"/>
        <v>0</v>
      </c>
      <c r="EB66" s="3">
        <f t="shared" si="34"/>
        <v>0</v>
      </c>
      <c r="EC66" s="3">
        <f t="shared" si="34"/>
        <v>0</v>
      </c>
      <c r="ED66" s="3">
        <f t="shared" si="34"/>
        <v>0</v>
      </c>
      <c r="EE66" s="3">
        <f t="shared" si="34"/>
        <v>0</v>
      </c>
      <c r="EF66" s="3">
        <f t="shared" si="34"/>
        <v>0</v>
      </c>
      <c r="EG66" s="3">
        <f t="shared" si="34"/>
        <v>0</v>
      </c>
      <c r="EH66" s="3">
        <f t="shared" si="34"/>
        <v>0</v>
      </c>
      <c r="EI66" s="3">
        <f t="shared" si="34"/>
        <v>0</v>
      </c>
      <c r="EJ66" s="3">
        <f t="shared" si="34"/>
        <v>0</v>
      </c>
      <c r="EK66" s="3">
        <f t="shared" si="34"/>
        <v>0</v>
      </c>
      <c r="EL66" s="3">
        <f t="shared" si="34"/>
        <v>0</v>
      </c>
      <c r="EM66" s="3">
        <f t="shared" ref="EM66:FR66" si="35">EM70</f>
        <v>0</v>
      </c>
      <c r="EN66" s="3">
        <f t="shared" si="35"/>
        <v>0</v>
      </c>
      <c r="EO66" s="3">
        <f t="shared" si="35"/>
        <v>0</v>
      </c>
      <c r="EP66" s="3">
        <f t="shared" si="35"/>
        <v>0</v>
      </c>
      <c r="EQ66" s="3">
        <f t="shared" si="35"/>
        <v>0</v>
      </c>
      <c r="ER66" s="3">
        <f t="shared" si="35"/>
        <v>0</v>
      </c>
      <c r="ES66" s="3">
        <f t="shared" si="35"/>
        <v>0</v>
      </c>
      <c r="ET66" s="3">
        <f t="shared" si="35"/>
        <v>0</v>
      </c>
      <c r="EU66" s="3">
        <f t="shared" si="35"/>
        <v>0</v>
      </c>
      <c r="EV66" s="3">
        <f t="shared" si="35"/>
        <v>0</v>
      </c>
      <c r="EW66" s="3">
        <f t="shared" si="35"/>
        <v>0</v>
      </c>
      <c r="EX66" s="3">
        <f t="shared" si="35"/>
        <v>0</v>
      </c>
      <c r="EY66" s="3">
        <f t="shared" si="35"/>
        <v>0</v>
      </c>
      <c r="EZ66" s="3">
        <f t="shared" si="35"/>
        <v>0</v>
      </c>
      <c r="FA66" s="3">
        <f t="shared" si="35"/>
        <v>0</v>
      </c>
      <c r="FB66" s="3">
        <f t="shared" si="35"/>
        <v>0</v>
      </c>
      <c r="FC66" s="3">
        <f t="shared" si="35"/>
        <v>0</v>
      </c>
      <c r="FD66" s="3">
        <f t="shared" si="35"/>
        <v>0</v>
      </c>
      <c r="FE66" s="3">
        <f t="shared" si="35"/>
        <v>0</v>
      </c>
      <c r="FF66" s="3">
        <f t="shared" si="35"/>
        <v>0</v>
      </c>
      <c r="FG66" s="3">
        <f t="shared" si="35"/>
        <v>0</v>
      </c>
      <c r="FH66" s="3">
        <f t="shared" si="35"/>
        <v>0</v>
      </c>
      <c r="FI66" s="3">
        <f t="shared" si="35"/>
        <v>0</v>
      </c>
      <c r="FJ66" s="3">
        <f t="shared" si="35"/>
        <v>0</v>
      </c>
      <c r="FK66" s="3">
        <f t="shared" si="35"/>
        <v>0</v>
      </c>
      <c r="FL66" s="3">
        <f t="shared" si="35"/>
        <v>0</v>
      </c>
      <c r="FM66" s="3">
        <f t="shared" si="35"/>
        <v>0</v>
      </c>
      <c r="FN66" s="3">
        <f t="shared" si="35"/>
        <v>0</v>
      </c>
      <c r="FO66" s="3">
        <f t="shared" si="35"/>
        <v>0</v>
      </c>
      <c r="FP66" s="3">
        <f t="shared" si="35"/>
        <v>0</v>
      </c>
      <c r="FQ66" s="3">
        <f t="shared" si="35"/>
        <v>0</v>
      </c>
      <c r="FR66" s="3">
        <f t="shared" si="35"/>
        <v>0</v>
      </c>
      <c r="FS66" s="3">
        <f t="shared" ref="FS66:GX66" si="36">FS70</f>
        <v>0</v>
      </c>
      <c r="FT66" s="3">
        <f t="shared" si="36"/>
        <v>0</v>
      </c>
      <c r="FU66" s="3">
        <f t="shared" si="36"/>
        <v>0</v>
      </c>
      <c r="FV66" s="3">
        <f t="shared" si="36"/>
        <v>0</v>
      </c>
      <c r="FW66" s="3">
        <f t="shared" si="36"/>
        <v>0</v>
      </c>
      <c r="FX66" s="3">
        <f t="shared" si="36"/>
        <v>0</v>
      </c>
      <c r="FY66" s="3">
        <f t="shared" si="36"/>
        <v>0</v>
      </c>
      <c r="FZ66" s="3">
        <f t="shared" si="36"/>
        <v>0</v>
      </c>
      <c r="GA66" s="3">
        <f t="shared" si="36"/>
        <v>0</v>
      </c>
      <c r="GB66" s="3">
        <f t="shared" si="36"/>
        <v>0</v>
      </c>
      <c r="GC66" s="3">
        <f t="shared" si="36"/>
        <v>0</v>
      </c>
      <c r="GD66" s="3">
        <f t="shared" si="36"/>
        <v>0</v>
      </c>
      <c r="GE66" s="3">
        <f t="shared" si="36"/>
        <v>0</v>
      </c>
      <c r="GF66" s="3">
        <f t="shared" si="36"/>
        <v>0</v>
      </c>
      <c r="GG66" s="3">
        <f t="shared" si="36"/>
        <v>0</v>
      </c>
      <c r="GH66" s="3">
        <f t="shared" si="36"/>
        <v>0</v>
      </c>
      <c r="GI66" s="3">
        <f t="shared" si="36"/>
        <v>0</v>
      </c>
      <c r="GJ66" s="3">
        <f t="shared" si="36"/>
        <v>0</v>
      </c>
      <c r="GK66" s="3">
        <f t="shared" si="36"/>
        <v>0</v>
      </c>
      <c r="GL66" s="3">
        <f t="shared" si="36"/>
        <v>0</v>
      </c>
      <c r="GM66" s="3">
        <f t="shared" si="36"/>
        <v>0</v>
      </c>
      <c r="GN66" s="3">
        <f t="shared" si="36"/>
        <v>0</v>
      </c>
      <c r="GO66" s="3">
        <f t="shared" si="36"/>
        <v>0</v>
      </c>
      <c r="GP66" s="3">
        <f t="shared" si="36"/>
        <v>0</v>
      </c>
      <c r="GQ66" s="3">
        <f t="shared" si="36"/>
        <v>0</v>
      </c>
      <c r="GR66" s="3">
        <f t="shared" si="36"/>
        <v>0</v>
      </c>
      <c r="GS66" s="3">
        <f t="shared" si="36"/>
        <v>0</v>
      </c>
      <c r="GT66" s="3">
        <f t="shared" si="36"/>
        <v>0</v>
      </c>
      <c r="GU66" s="3">
        <f t="shared" si="36"/>
        <v>0</v>
      </c>
      <c r="GV66" s="3">
        <f t="shared" si="36"/>
        <v>0</v>
      </c>
      <c r="GW66" s="3">
        <f t="shared" si="36"/>
        <v>0</v>
      </c>
      <c r="GX66" s="3">
        <f t="shared" si="36"/>
        <v>0</v>
      </c>
    </row>
    <row r="68" spans="1:245" x14ac:dyDescent="0.2">
      <c r="A68">
        <v>17</v>
      </c>
      <c r="B68">
        <v>1</v>
      </c>
      <c r="C68">
        <f>ROW(SmtRes!A2)</f>
        <v>2</v>
      </c>
      <c r="D68">
        <f>ROW(EtalonRes!A2)</f>
        <v>2</v>
      </c>
      <c r="E68" t="s">
        <v>17</v>
      </c>
      <c r="F68" t="s">
        <v>18</v>
      </c>
      <c r="G68" t="s">
        <v>122</v>
      </c>
      <c r="H68" t="s">
        <v>19</v>
      </c>
      <c r="I68">
        <v>10</v>
      </c>
      <c r="J68">
        <v>0</v>
      </c>
      <c r="K68">
        <v>10</v>
      </c>
      <c r="O68">
        <f>ROUND(CP68,2)</f>
        <v>16971.3</v>
      </c>
      <c r="P68">
        <f>ROUND(CQ68*I68,2)</f>
        <v>0</v>
      </c>
      <c r="Q68">
        <f>ROUND(CR68*I68,2)</f>
        <v>0</v>
      </c>
      <c r="R68">
        <f>ROUND(CS68*I68,2)</f>
        <v>0</v>
      </c>
      <c r="S68">
        <f>ROUND(CT68*I68,2)</f>
        <v>16971.3</v>
      </c>
      <c r="T68">
        <f>ROUND(CU68*I68,2)</f>
        <v>0</v>
      </c>
      <c r="U68">
        <f>CV68*I68</f>
        <v>10</v>
      </c>
      <c r="V68">
        <f>CW68*I68</f>
        <v>0</v>
      </c>
      <c r="W68">
        <f>ROUND(CX68*I68,2)</f>
        <v>0</v>
      </c>
      <c r="X68">
        <f>ROUND(CY68,2)</f>
        <v>0</v>
      </c>
      <c r="Y68">
        <f>ROUND(CZ68,2)</f>
        <v>0</v>
      </c>
      <c r="AA68">
        <v>410074836</v>
      </c>
      <c r="AB68">
        <f>ROUND((AC68+AD68+AF68),6)</f>
        <v>1697.13</v>
      </c>
      <c r="AC68">
        <f>ROUND((ES68),6)</f>
        <v>0</v>
      </c>
      <c r="AD68">
        <f>ROUND((ET68),6)</f>
        <v>0</v>
      </c>
      <c r="AE68">
        <f>ROUND((EU68),6)</f>
        <v>0</v>
      </c>
      <c r="AF68">
        <f>ROUND((EV68),6)</f>
        <v>1697.13</v>
      </c>
      <c r="AG68">
        <f>ROUND((AP68),6)</f>
        <v>0</v>
      </c>
      <c r="AH68">
        <f>(EW68)</f>
        <v>1</v>
      </c>
      <c r="AI68">
        <f>(EX68)</f>
        <v>0</v>
      </c>
      <c r="AJ68">
        <f>(AS68)</f>
        <v>0</v>
      </c>
      <c r="AK68">
        <v>1697.13</v>
      </c>
      <c r="AL68">
        <v>0</v>
      </c>
      <c r="AM68">
        <v>0</v>
      </c>
      <c r="AN68">
        <v>0</v>
      </c>
      <c r="AO68">
        <v>1697.13</v>
      </c>
      <c r="AP68">
        <v>0</v>
      </c>
      <c r="AQ68">
        <v>1</v>
      </c>
      <c r="AR68">
        <v>0</v>
      </c>
      <c r="AS68">
        <v>0</v>
      </c>
      <c r="AT68">
        <v>0</v>
      </c>
      <c r="AU68">
        <v>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1</v>
      </c>
      <c r="BJ68" t="s">
        <v>3</v>
      </c>
      <c r="BM68">
        <v>150</v>
      </c>
      <c r="BN68">
        <v>0</v>
      </c>
      <c r="BO68" t="s">
        <v>3</v>
      </c>
      <c r="BP68">
        <v>0</v>
      </c>
      <c r="BQ68">
        <v>1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0</v>
      </c>
      <c r="CA68">
        <v>0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>(P68+Q68+S68)</f>
        <v>16971.3</v>
      </c>
      <c r="CQ68">
        <f>AC68*BC68</f>
        <v>0</v>
      </c>
      <c r="CR68">
        <f>AD68*BB68</f>
        <v>0</v>
      </c>
      <c r="CS68">
        <f>AE68*BS68</f>
        <v>0</v>
      </c>
      <c r="CT68">
        <f>AF68*BA68</f>
        <v>1697.13</v>
      </c>
      <c r="CU68">
        <f>AG68</f>
        <v>0</v>
      </c>
      <c r="CV68">
        <f>AH68</f>
        <v>1</v>
      </c>
      <c r="CW68">
        <f>AI68</f>
        <v>0</v>
      </c>
      <c r="CX68">
        <f>AJ68</f>
        <v>0</v>
      </c>
      <c r="CY68">
        <f>(((S68+R68)*FX68)/100)</f>
        <v>0</v>
      </c>
      <c r="CZ68">
        <f>(((S68+R68)*FY68)/100)</f>
        <v>0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715383</v>
      </c>
      <c r="DV68" t="s">
        <v>19</v>
      </c>
      <c r="DW68" t="s">
        <v>19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102903037</v>
      </c>
      <c r="EF68">
        <v>1</v>
      </c>
      <c r="EG68" t="s">
        <v>20</v>
      </c>
      <c r="EH68">
        <v>0</v>
      </c>
      <c r="EI68" t="s">
        <v>3</v>
      </c>
      <c r="EJ68">
        <v>1</v>
      </c>
      <c r="EK68">
        <v>150</v>
      </c>
      <c r="EL68" t="s">
        <v>21</v>
      </c>
      <c r="EM68" t="s">
        <v>3</v>
      </c>
      <c r="EO68" t="s">
        <v>3</v>
      </c>
      <c r="EQ68">
        <v>131072</v>
      </c>
      <c r="ER68">
        <v>1697.13</v>
      </c>
      <c r="ES68">
        <v>0</v>
      </c>
      <c r="ET68">
        <v>0</v>
      </c>
      <c r="EU68">
        <v>0</v>
      </c>
      <c r="EV68">
        <v>1697.13</v>
      </c>
      <c r="EW68">
        <v>1</v>
      </c>
      <c r="EX68">
        <v>0</v>
      </c>
      <c r="EY68">
        <v>0</v>
      </c>
      <c r="FQ68">
        <v>0</v>
      </c>
      <c r="FR68">
        <v>0</v>
      </c>
      <c r="FS68">
        <v>0</v>
      </c>
      <c r="FX68">
        <v>0</v>
      </c>
      <c r="FY68">
        <v>0</v>
      </c>
      <c r="GA68" t="s">
        <v>3</v>
      </c>
      <c r="GD68">
        <v>1</v>
      </c>
      <c r="GF68">
        <v>311206017</v>
      </c>
      <c r="GG68">
        <v>2</v>
      </c>
      <c r="GH68">
        <v>2</v>
      </c>
      <c r="GI68">
        <v>-2</v>
      </c>
      <c r="GJ68">
        <v>0</v>
      </c>
      <c r="GK68">
        <v>0</v>
      </c>
      <c r="GL68">
        <f>ROUND(IF(AND(BH68=3,BI68=3,FS68&lt;&gt;0),P68,0),2)</f>
        <v>0</v>
      </c>
      <c r="GM68">
        <f>ROUND(O68+X68+Y68,2)+GX68</f>
        <v>16971.3</v>
      </c>
      <c r="GN68">
        <f>IF(OR(BI68=0,BI68=1),GM68-GX68,0)</f>
        <v>16971.3</v>
      </c>
      <c r="GO68">
        <f>IF(BI68=2,GM68-GX68,0)</f>
        <v>0</v>
      </c>
      <c r="GP68">
        <f>IF(BI68=4,GM68-GX68,0)</f>
        <v>0</v>
      </c>
      <c r="GR68">
        <v>0</v>
      </c>
      <c r="GS68">
        <v>3</v>
      </c>
      <c r="GT68">
        <v>0</v>
      </c>
      <c r="GU68" t="s">
        <v>3</v>
      </c>
      <c r="GV68">
        <f>ROUND((GT68),6)</f>
        <v>0</v>
      </c>
      <c r="GW68">
        <v>1</v>
      </c>
      <c r="GX68">
        <f>ROUND(HC68*I68,2)</f>
        <v>0</v>
      </c>
      <c r="HA68">
        <v>0</v>
      </c>
      <c r="HB68">
        <v>0</v>
      </c>
      <c r="HC68">
        <f>GV68*GW68</f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HS68">
        <v>0</v>
      </c>
      <c r="IK68">
        <v>0</v>
      </c>
    </row>
    <row r="70" spans="1:245" x14ac:dyDescent="0.2">
      <c r="A70" s="2">
        <v>51</v>
      </c>
      <c r="B70" s="2">
        <f>B64</f>
        <v>1</v>
      </c>
      <c r="C70" s="2">
        <f>A64</f>
        <v>5</v>
      </c>
      <c r="D70" s="2">
        <f>ROW(A64)</f>
        <v>64</v>
      </c>
      <c r="E70" s="2"/>
      <c r="F70" s="2" t="str">
        <f>IF(F64&lt;&gt;"",F64,"")</f>
        <v>Новый подраздел</v>
      </c>
      <c r="G70" s="2" t="str">
        <f>IF(G64&lt;&gt;"",G64,"")</f>
        <v>Акустическое обследование элегазовой ячейки 110кВ с транформатором напряжения</v>
      </c>
      <c r="H70" s="2">
        <v>0</v>
      </c>
      <c r="I70" s="2"/>
      <c r="J70" s="2"/>
      <c r="K70" s="2"/>
      <c r="L70" s="2"/>
      <c r="M70" s="2"/>
      <c r="N70" s="2"/>
      <c r="O70" s="2">
        <f t="shared" ref="O70:T70" si="37">ROUND(AB70,2)</f>
        <v>16971.3</v>
      </c>
      <c r="P70" s="2">
        <f t="shared" si="37"/>
        <v>0</v>
      </c>
      <c r="Q70" s="2">
        <f t="shared" si="37"/>
        <v>0</v>
      </c>
      <c r="R70" s="2">
        <f t="shared" si="37"/>
        <v>0</v>
      </c>
      <c r="S70" s="2">
        <f t="shared" si="37"/>
        <v>16971.3</v>
      </c>
      <c r="T70" s="2">
        <f t="shared" si="37"/>
        <v>0</v>
      </c>
      <c r="U70" s="2">
        <f>AH70</f>
        <v>10</v>
      </c>
      <c r="V70" s="2">
        <f>AI70</f>
        <v>0</v>
      </c>
      <c r="W70" s="2">
        <f>ROUND(AJ70,2)</f>
        <v>0</v>
      </c>
      <c r="X70" s="2">
        <f>ROUND(AK70,2)</f>
        <v>0</v>
      </c>
      <c r="Y70" s="2">
        <f>ROUND(AL70,2)</f>
        <v>0</v>
      </c>
      <c r="Z70" s="2"/>
      <c r="AA70" s="2"/>
      <c r="AB70" s="2">
        <f>ROUND(SUMIF(AA68:AA68,"=410074836",O68:O68),2)</f>
        <v>16971.3</v>
      </c>
      <c r="AC70" s="2">
        <f>ROUND(SUMIF(AA68:AA68,"=410074836",P68:P68),2)</f>
        <v>0</v>
      </c>
      <c r="AD70" s="2">
        <f>ROUND(SUMIF(AA68:AA68,"=410074836",Q68:Q68),2)</f>
        <v>0</v>
      </c>
      <c r="AE70" s="2">
        <f>ROUND(SUMIF(AA68:AA68,"=410074836",R68:R68),2)</f>
        <v>0</v>
      </c>
      <c r="AF70" s="2">
        <f>ROUND(SUMIF(AA68:AA68,"=410074836",S68:S68),2)</f>
        <v>16971.3</v>
      </c>
      <c r="AG70" s="2">
        <f>ROUND(SUMIF(AA68:AA68,"=410074836",T68:T68),2)</f>
        <v>0</v>
      </c>
      <c r="AH70" s="2">
        <f>SUMIF(AA68:AA68,"=410074836",U68:U68)</f>
        <v>10</v>
      </c>
      <c r="AI70" s="2">
        <f>SUMIF(AA68:AA68,"=410074836",V68:V68)</f>
        <v>0</v>
      </c>
      <c r="AJ70" s="2">
        <f>ROUND(SUMIF(AA68:AA68,"=410074836",W68:W68),2)</f>
        <v>0</v>
      </c>
      <c r="AK70" s="2">
        <f>ROUND(SUMIF(AA68:AA68,"=410074836",X68:X68),2)</f>
        <v>0</v>
      </c>
      <c r="AL70" s="2">
        <f>ROUND(SUMIF(AA68:AA68,"=410074836",Y68:Y68),2)</f>
        <v>0</v>
      </c>
      <c r="AM70" s="2"/>
      <c r="AN70" s="2"/>
      <c r="AO70" s="2">
        <f t="shared" ref="AO70:BD70" si="38">ROUND(BX70,2)</f>
        <v>0</v>
      </c>
      <c r="AP70" s="2">
        <f t="shared" si="38"/>
        <v>0</v>
      </c>
      <c r="AQ70" s="2">
        <f t="shared" si="38"/>
        <v>0</v>
      </c>
      <c r="AR70" s="2">
        <f t="shared" si="38"/>
        <v>16971.3</v>
      </c>
      <c r="AS70" s="2">
        <f t="shared" si="38"/>
        <v>16971.3</v>
      </c>
      <c r="AT70" s="2">
        <f t="shared" si="38"/>
        <v>0</v>
      </c>
      <c r="AU70" s="2">
        <f t="shared" si="38"/>
        <v>0</v>
      </c>
      <c r="AV70" s="2">
        <f t="shared" si="38"/>
        <v>0</v>
      </c>
      <c r="AW70" s="2">
        <f t="shared" si="38"/>
        <v>0</v>
      </c>
      <c r="AX70" s="2">
        <f t="shared" si="38"/>
        <v>0</v>
      </c>
      <c r="AY70" s="2">
        <f t="shared" si="38"/>
        <v>0</v>
      </c>
      <c r="AZ70" s="2">
        <f t="shared" si="38"/>
        <v>0</v>
      </c>
      <c r="BA70" s="2">
        <f t="shared" si="38"/>
        <v>0</v>
      </c>
      <c r="BB70" s="2">
        <f t="shared" si="38"/>
        <v>0</v>
      </c>
      <c r="BC70" s="2">
        <f t="shared" si="38"/>
        <v>0</v>
      </c>
      <c r="BD70" s="2">
        <f t="shared" si="38"/>
        <v>0</v>
      </c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>
        <f>ROUND(SUMIF(AA68:AA68,"=410074836",FQ68:FQ68),2)</f>
        <v>0</v>
      </c>
      <c r="BY70" s="2">
        <f>ROUND(SUMIF(AA68:AA68,"=410074836",FR68:FR68),2)</f>
        <v>0</v>
      </c>
      <c r="BZ70" s="2">
        <f>ROUND(SUMIF(AA68:AA68,"=410074836",GL68:GL68),2)</f>
        <v>0</v>
      </c>
      <c r="CA70" s="2">
        <f>ROUND(SUMIF(AA68:AA68,"=410074836",GM68:GM68),2)</f>
        <v>16971.3</v>
      </c>
      <c r="CB70" s="2">
        <f>ROUND(SUMIF(AA68:AA68,"=410074836",GN68:GN68),2)</f>
        <v>16971.3</v>
      </c>
      <c r="CC70" s="2">
        <f>ROUND(SUMIF(AA68:AA68,"=410074836",GO68:GO68),2)</f>
        <v>0</v>
      </c>
      <c r="CD70" s="2">
        <f>ROUND(SUMIF(AA68:AA68,"=410074836",GP68:GP68),2)</f>
        <v>0</v>
      </c>
      <c r="CE70" s="2">
        <f>AC70-BX70</f>
        <v>0</v>
      </c>
      <c r="CF70" s="2">
        <f>AC70-BY70</f>
        <v>0</v>
      </c>
      <c r="CG70" s="2">
        <f>BX70-BZ70</f>
        <v>0</v>
      </c>
      <c r="CH70" s="2">
        <f>AC70-BX70-BY70+BZ70</f>
        <v>0</v>
      </c>
      <c r="CI70" s="2">
        <f>BY70-BZ70</f>
        <v>0</v>
      </c>
      <c r="CJ70" s="2">
        <f>ROUND(SUMIF(AA68:AA68,"=410074836",GX68:GX68),2)</f>
        <v>0</v>
      </c>
      <c r="CK70" s="2">
        <f>ROUND(SUMIF(AA68:AA68,"=410074836",GY68:GY68),2)</f>
        <v>0</v>
      </c>
      <c r="CL70" s="2">
        <f>ROUND(SUMIF(AA68:AA68,"=410074836",GZ68:GZ68),2)</f>
        <v>0</v>
      </c>
      <c r="CM70" s="2">
        <f>ROUND(SUMIF(AA68:AA68,"=410074836",HD68:HD68),2)</f>
        <v>0</v>
      </c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>
        <v>0</v>
      </c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201</v>
      </c>
      <c r="F72" s="4">
        <f>ROUND(Source!O70,O72)</f>
        <v>16971.3</v>
      </c>
      <c r="G72" s="4" t="s">
        <v>22</v>
      </c>
      <c r="H72" s="4" t="s">
        <v>23</v>
      </c>
      <c r="I72" s="4"/>
      <c r="J72" s="4"/>
      <c r="K72" s="4">
        <v>201</v>
      </c>
      <c r="L72" s="4">
        <v>1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16971.3</v>
      </c>
      <c r="X72" s="4">
        <v>1</v>
      </c>
      <c r="Y72" s="4">
        <v>16971.3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202</v>
      </c>
      <c r="F73" s="4">
        <f>ROUND(Source!P70,O73)</f>
        <v>0</v>
      </c>
      <c r="G73" s="4" t="s">
        <v>24</v>
      </c>
      <c r="H73" s="4" t="s">
        <v>25</v>
      </c>
      <c r="I73" s="4"/>
      <c r="J73" s="4"/>
      <c r="K73" s="4">
        <v>202</v>
      </c>
      <c r="L73" s="4">
        <v>2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222</v>
      </c>
      <c r="F74" s="4">
        <f>ROUND(Source!AO70,O74)</f>
        <v>0</v>
      </c>
      <c r="G74" s="4" t="s">
        <v>26</v>
      </c>
      <c r="H74" s="4" t="s">
        <v>27</v>
      </c>
      <c r="I74" s="4"/>
      <c r="J74" s="4"/>
      <c r="K74" s="4">
        <v>222</v>
      </c>
      <c r="L74" s="4">
        <v>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225</v>
      </c>
      <c r="F75" s="4">
        <f>ROUND(Source!AV70,O75)</f>
        <v>0</v>
      </c>
      <c r="G75" s="4" t="s">
        <v>28</v>
      </c>
      <c r="H75" s="4" t="s">
        <v>29</v>
      </c>
      <c r="I75" s="4"/>
      <c r="J75" s="4"/>
      <c r="K75" s="4">
        <v>225</v>
      </c>
      <c r="L75" s="4">
        <v>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226</v>
      </c>
      <c r="F76" s="4">
        <f>ROUND(Source!AW70,O76)</f>
        <v>0</v>
      </c>
      <c r="G76" s="4" t="s">
        <v>30</v>
      </c>
      <c r="H76" s="4" t="s">
        <v>31</v>
      </c>
      <c r="I76" s="4"/>
      <c r="J76" s="4"/>
      <c r="K76" s="4">
        <v>226</v>
      </c>
      <c r="L76" s="4">
        <v>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227</v>
      </c>
      <c r="F77" s="4">
        <f>ROUND(Source!AX70,O77)</f>
        <v>0</v>
      </c>
      <c r="G77" s="4" t="s">
        <v>32</v>
      </c>
      <c r="H77" s="4" t="s">
        <v>33</v>
      </c>
      <c r="I77" s="4"/>
      <c r="J77" s="4"/>
      <c r="K77" s="4">
        <v>227</v>
      </c>
      <c r="L77" s="4">
        <v>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228</v>
      </c>
      <c r="F78" s="4">
        <f>ROUND(Source!AY70,O78)</f>
        <v>0</v>
      </c>
      <c r="G78" s="4" t="s">
        <v>34</v>
      </c>
      <c r="H78" s="4" t="s">
        <v>35</v>
      </c>
      <c r="I78" s="4"/>
      <c r="J78" s="4"/>
      <c r="K78" s="4">
        <v>228</v>
      </c>
      <c r="L78" s="4">
        <v>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216</v>
      </c>
      <c r="F79" s="4">
        <f>ROUND(Source!AP70,O79)</f>
        <v>0</v>
      </c>
      <c r="G79" s="4" t="s">
        <v>36</v>
      </c>
      <c r="H79" s="4" t="s">
        <v>37</v>
      </c>
      <c r="I79" s="4"/>
      <c r="J79" s="4"/>
      <c r="K79" s="4">
        <v>216</v>
      </c>
      <c r="L79" s="4">
        <v>8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223</v>
      </c>
      <c r="F80" s="4">
        <f>ROUND(Source!AQ70,O80)</f>
        <v>0</v>
      </c>
      <c r="G80" s="4" t="s">
        <v>38</v>
      </c>
      <c r="H80" s="4" t="s">
        <v>39</v>
      </c>
      <c r="I80" s="4"/>
      <c r="J80" s="4"/>
      <c r="K80" s="4">
        <v>223</v>
      </c>
      <c r="L80" s="4">
        <v>9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229</v>
      </c>
      <c r="F81" s="4">
        <f>ROUND(Source!AZ70,O81)</f>
        <v>0</v>
      </c>
      <c r="G81" s="4" t="s">
        <v>40</v>
      </c>
      <c r="H81" s="4" t="s">
        <v>41</v>
      </c>
      <c r="I81" s="4"/>
      <c r="J81" s="4"/>
      <c r="K81" s="4">
        <v>229</v>
      </c>
      <c r="L81" s="4">
        <v>10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203</v>
      </c>
      <c r="F82" s="4">
        <f>ROUND(Source!Q70,O82)</f>
        <v>0</v>
      </c>
      <c r="G82" s="4" t="s">
        <v>42</v>
      </c>
      <c r="H82" s="4" t="s">
        <v>43</v>
      </c>
      <c r="I82" s="4"/>
      <c r="J82" s="4"/>
      <c r="K82" s="4">
        <v>203</v>
      </c>
      <c r="L82" s="4">
        <v>11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231</v>
      </c>
      <c r="F83" s="4">
        <f>ROUND(Source!BB70,O83)</f>
        <v>0</v>
      </c>
      <c r="G83" s="4" t="s">
        <v>44</v>
      </c>
      <c r="H83" s="4" t="s">
        <v>45</v>
      </c>
      <c r="I83" s="4"/>
      <c r="J83" s="4"/>
      <c r="K83" s="4">
        <v>231</v>
      </c>
      <c r="L83" s="4">
        <v>12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204</v>
      </c>
      <c r="F84" s="4">
        <f>ROUND(Source!R70,O84)</f>
        <v>0</v>
      </c>
      <c r="G84" s="4" t="s">
        <v>46</v>
      </c>
      <c r="H84" s="4" t="s">
        <v>47</v>
      </c>
      <c r="I84" s="4"/>
      <c r="J84" s="4"/>
      <c r="K84" s="4">
        <v>204</v>
      </c>
      <c r="L84" s="4">
        <v>13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205</v>
      </c>
      <c r="F85" s="4">
        <f>ROUND(Source!S70,O85)</f>
        <v>16971.3</v>
      </c>
      <c r="G85" s="4" t="s">
        <v>48</v>
      </c>
      <c r="H85" s="4" t="s">
        <v>49</v>
      </c>
      <c r="I85" s="4"/>
      <c r="J85" s="4"/>
      <c r="K85" s="4">
        <v>205</v>
      </c>
      <c r="L85" s="4">
        <v>14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16971.3</v>
      </c>
      <c r="X85" s="4">
        <v>1</v>
      </c>
      <c r="Y85" s="4">
        <v>16971.3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232</v>
      </c>
      <c r="F86" s="4">
        <f>ROUND(Source!BC70,O86)</f>
        <v>0</v>
      </c>
      <c r="G86" s="4" t="s">
        <v>50</v>
      </c>
      <c r="H86" s="4" t="s">
        <v>51</v>
      </c>
      <c r="I86" s="4"/>
      <c r="J86" s="4"/>
      <c r="K86" s="4">
        <v>232</v>
      </c>
      <c r="L86" s="4">
        <v>15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214</v>
      </c>
      <c r="F87" s="4">
        <f>ROUND(Source!AS70,O87)</f>
        <v>16971.3</v>
      </c>
      <c r="G87" s="4" t="s">
        <v>52</v>
      </c>
      <c r="H87" s="4" t="s">
        <v>53</v>
      </c>
      <c r="I87" s="4"/>
      <c r="J87" s="4"/>
      <c r="K87" s="4">
        <v>214</v>
      </c>
      <c r="L87" s="4">
        <v>16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16971.3</v>
      </c>
      <c r="X87" s="4">
        <v>1</v>
      </c>
      <c r="Y87" s="4">
        <v>16971.3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215</v>
      </c>
      <c r="F88" s="4">
        <f>ROUND(Source!AT70,O88)</f>
        <v>0</v>
      </c>
      <c r="G88" s="4" t="s">
        <v>54</v>
      </c>
      <c r="H88" s="4" t="s">
        <v>55</v>
      </c>
      <c r="I88" s="4"/>
      <c r="J88" s="4"/>
      <c r="K88" s="4">
        <v>215</v>
      </c>
      <c r="L88" s="4">
        <v>17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217</v>
      </c>
      <c r="F89" s="4">
        <f>ROUND(Source!AU70,O89)</f>
        <v>0</v>
      </c>
      <c r="G89" s="4" t="s">
        <v>56</v>
      </c>
      <c r="H89" s="4" t="s">
        <v>57</v>
      </c>
      <c r="I89" s="4"/>
      <c r="J89" s="4"/>
      <c r="K89" s="4">
        <v>217</v>
      </c>
      <c r="L89" s="4">
        <v>18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230</v>
      </c>
      <c r="F90" s="4">
        <f>ROUND(Source!BA70,O90)</f>
        <v>0</v>
      </c>
      <c r="G90" s="4" t="s">
        <v>58</v>
      </c>
      <c r="H90" s="4" t="s">
        <v>59</v>
      </c>
      <c r="I90" s="4"/>
      <c r="J90" s="4"/>
      <c r="K90" s="4">
        <v>230</v>
      </c>
      <c r="L90" s="4">
        <v>19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206</v>
      </c>
      <c r="F91" s="4">
        <f>ROUND(Source!T70,O91)</f>
        <v>0</v>
      </c>
      <c r="G91" s="4" t="s">
        <v>60</v>
      </c>
      <c r="H91" s="4" t="s">
        <v>61</v>
      </c>
      <c r="I91" s="4"/>
      <c r="J91" s="4"/>
      <c r="K91" s="4">
        <v>206</v>
      </c>
      <c r="L91" s="4">
        <v>20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207</v>
      </c>
      <c r="F92" s="4">
        <f>Source!U70</f>
        <v>10</v>
      </c>
      <c r="G92" s="4" t="s">
        <v>62</v>
      </c>
      <c r="H92" s="4" t="s">
        <v>63</v>
      </c>
      <c r="I92" s="4"/>
      <c r="J92" s="4"/>
      <c r="K92" s="4">
        <v>207</v>
      </c>
      <c r="L92" s="4">
        <v>21</v>
      </c>
      <c r="M92" s="4">
        <v>3</v>
      </c>
      <c r="N92" s="4" t="s">
        <v>3</v>
      </c>
      <c r="O92" s="4">
        <v>-1</v>
      </c>
      <c r="P92" s="4"/>
      <c r="Q92" s="4"/>
      <c r="R92" s="4"/>
      <c r="S92" s="4"/>
      <c r="T92" s="4"/>
      <c r="U92" s="4"/>
      <c r="V92" s="4"/>
      <c r="W92" s="4">
        <v>10</v>
      </c>
      <c r="X92" s="4">
        <v>1</v>
      </c>
      <c r="Y92" s="4">
        <v>10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208</v>
      </c>
      <c r="F93" s="4">
        <f>Source!V70</f>
        <v>0</v>
      </c>
      <c r="G93" s="4" t="s">
        <v>64</v>
      </c>
      <c r="H93" s="4" t="s">
        <v>65</v>
      </c>
      <c r="I93" s="4"/>
      <c r="J93" s="4"/>
      <c r="K93" s="4">
        <v>208</v>
      </c>
      <c r="L93" s="4">
        <v>22</v>
      </c>
      <c r="M93" s="4">
        <v>3</v>
      </c>
      <c r="N93" s="4" t="s">
        <v>3</v>
      </c>
      <c r="O93" s="4">
        <v>-1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209</v>
      </c>
      <c r="F94" s="4">
        <f>ROUND(Source!W70,O94)</f>
        <v>0</v>
      </c>
      <c r="G94" s="4" t="s">
        <v>66</v>
      </c>
      <c r="H94" s="4" t="s">
        <v>67</v>
      </c>
      <c r="I94" s="4"/>
      <c r="J94" s="4"/>
      <c r="K94" s="4">
        <v>209</v>
      </c>
      <c r="L94" s="4">
        <v>23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233</v>
      </c>
      <c r="F95" s="4">
        <f>ROUND(Source!BD70,O95)</f>
        <v>0</v>
      </c>
      <c r="G95" s="4" t="s">
        <v>68</v>
      </c>
      <c r="H95" s="4" t="s">
        <v>69</v>
      </c>
      <c r="I95" s="4"/>
      <c r="J95" s="4"/>
      <c r="K95" s="4">
        <v>233</v>
      </c>
      <c r="L95" s="4">
        <v>24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210</v>
      </c>
      <c r="F96" s="4">
        <f>ROUND(Source!X70,O96)</f>
        <v>0</v>
      </c>
      <c r="G96" s="4" t="s">
        <v>70</v>
      </c>
      <c r="H96" s="4" t="s">
        <v>71</v>
      </c>
      <c r="I96" s="4"/>
      <c r="J96" s="4"/>
      <c r="K96" s="4">
        <v>210</v>
      </c>
      <c r="L96" s="4">
        <v>25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211</v>
      </c>
      <c r="F97" s="4">
        <f>ROUND(Source!Y70,O97)</f>
        <v>0</v>
      </c>
      <c r="G97" s="4" t="s">
        <v>72</v>
      </c>
      <c r="H97" s="4" t="s">
        <v>73</v>
      </c>
      <c r="I97" s="4"/>
      <c r="J97" s="4"/>
      <c r="K97" s="4">
        <v>211</v>
      </c>
      <c r="L97" s="4">
        <v>26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224</v>
      </c>
      <c r="F98" s="4">
        <f>ROUND(Source!AR70,O98)</f>
        <v>16971.3</v>
      </c>
      <c r="G98" s="4" t="s">
        <v>74</v>
      </c>
      <c r="H98" s="4" t="s">
        <v>75</v>
      </c>
      <c r="I98" s="4"/>
      <c r="J98" s="4"/>
      <c r="K98" s="4">
        <v>224</v>
      </c>
      <c r="L98" s="4">
        <v>27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16971.3</v>
      </c>
      <c r="X98" s="4">
        <v>1</v>
      </c>
      <c r="Y98" s="4">
        <v>16971.3</v>
      </c>
      <c r="Z98" s="4"/>
      <c r="AA98" s="4"/>
      <c r="AB98" s="4"/>
    </row>
    <row r="100" spans="1:245" x14ac:dyDescent="0.2">
      <c r="A100" s="1">
        <v>5</v>
      </c>
      <c r="B100" s="1">
        <v>1</v>
      </c>
      <c r="C100" s="1"/>
      <c r="D100" s="1">
        <f>ROW(A106)</f>
        <v>106</v>
      </c>
      <c r="E100" s="1"/>
      <c r="F100" s="1" t="s">
        <v>15</v>
      </c>
      <c r="G100" s="1" t="s">
        <v>77</v>
      </c>
      <c r="H100" s="1" t="s">
        <v>3</v>
      </c>
      <c r="I100" s="1">
        <v>0</v>
      </c>
      <c r="J100" s="1"/>
      <c r="K100" s="1">
        <v>0</v>
      </c>
      <c r="L100" s="1"/>
      <c r="M100" s="1" t="s">
        <v>3</v>
      </c>
      <c r="N100" s="1"/>
      <c r="O100" s="1"/>
      <c r="P100" s="1"/>
      <c r="Q100" s="1"/>
      <c r="R100" s="1"/>
      <c r="S100" s="1">
        <v>0</v>
      </c>
      <c r="T100" s="1"/>
      <c r="U100" s="1" t="s">
        <v>3</v>
      </c>
      <c r="V100" s="1">
        <v>0</v>
      </c>
      <c r="W100" s="1"/>
      <c r="X100" s="1"/>
      <c r="Y100" s="1"/>
      <c r="Z100" s="1"/>
      <c r="AA100" s="1"/>
      <c r="AB100" s="1" t="s">
        <v>3</v>
      </c>
      <c r="AC100" s="1" t="s">
        <v>3</v>
      </c>
      <c r="AD100" s="1" t="s">
        <v>3</v>
      </c>
      <c r="AE100" s="1" t="s">
        <v>3</v>
      </c>
      <c r="AF100" s="1" t="s">
        <v>3</v>
      </c>
      <c r="AG100" s="1" t="s">
        <v>3</v>
      </c>
      <c r="AH100" s="1"/>
      <c r="AI100" s="1"/>
      <c r="AJ100" s="1"/>
      <c r="AK100" s="1"/>
      <c r="AL100" s="1"/>
      <c r="AM100" s="1"/>
      <c r="AN100" s="1"/>
      <c r="AO100" s="1"/>
      <c r="AP100" s="1" t="s">
        <v>3</v>
      </c>
      <c r="AQ100" s="1" t="s">
        <v>3</v>
      </c>
      <c r="AR100" s="1" t="s">
        <v>3</v>
      </c>
      <c r="AS100" s="1"/>
      <c r="AT100" s="1"/>
      <c r="AU100" s="1"/>
      <c r="AV100" s="1"/>
      <c r="AW100" s="1"/>
      <c r="AX100" s="1"/>
      <c r="AY100" s="1"/>
      <c r="AZ100" s="1" t="s">
        <v>3</v>
      </c>
      <c r="BA100" s="1"/>
      <c r="BB100" s="1" t="s">
        <v>3</v>
      </c>
      <c r="BC100" s="1" t="s">
        <v>3</v>
      </c>
      <c r="BD100" s="1" t="s">
        <v>3</v>
      </c>
      <c r="BE100" s="1" t="s">
        <v>3</v>
      </c>
      <c r="BF100" s="1" t="s">
        <v>3</v>
      </c>
      <c r="BG100" s="1" t="s">
        <v>3</v>
      </c>
      <c r="BH100" s="1" t="s">
        <v>3</v>
      </c>
      <c r="BI100" s="1" t="s">
        <v>3</v>
      </c>
      <c r="BJ100" s="1" t="s">
        <v>3</v>
      </c>
      <c r="BK100" s="1" t="s">
        <v>3</v>
      </c>
      <c r="BL100" s="1" t="s">
        <v>3</v>
      </c>
      <c r="BM100" s="1" t="s">
        <v>3</v>
      </c>
      <c r="BN100" s="1" t="s">
        <v>3</v>
      </c>
      <c r="BO100" s="1" t="s">
        <v>3</v>
      </c>
      <c r="BP100" s="1" t="s">
        <v>3</v>
      </c>
      <c r="BQ100" s="1"/>
      <c r="BR100" s="1"/>
      <c r="BS100" s="1"/>
      <c r="BT100" s="1"/>
      <c r="BU100" s="1"/>
      <c r="BV100" s="1"/>
      <c r="BW100" s="1"/>
      <c r="BX100" s="1">
        <v>0</v>
      </c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>
        <v>0</v>
      </c>
    </row>
    <row r="102" spans="1:245" x14ac:dyDescent="0.2">
      <c r="A102" s="2">
        <v>52</v>
      </c>
      <c r="B102" s="2">
        <f t="shared" ref="B102:G102" si="39">B106</f>
        <v>1</v>
      </c>
      <c r="C102" s="2">
        <f t="shared" si="39"/>
        <v>5</v>
      </c>
      <c r="D102" s="2">
        <f t="shared" si="39"/>
        <v>100</v>
      </c>
      <c r="E102" s="2">
        <f t="shared" si="39"/>
        <v>0</v>
      </c>
      <c r="F102" s="2" t="str">
        <f t="shared" si="39"/>
        <v>Новый подраздел</v>
      </c>
      <c r="G102" s="2" t="str">
        <f t="shared" si="39"/>
        <v>Акустическое обследование кабельных вводов 110 кВ</v>
      </c>
      <c r="H102" s="2"/>
      <c r="I102" s="2"/>
      <c r="J102" s="2"/>
      <c r="K102" s="2"/>
      <c r="L102" s="2"/>
      <c r="M102" s="2"/>
      <c r="N102" s="2"/>
      <c r="O102" s="2">
        <f t="shared" ref="O102:AT102" si="40">O106</f>
        <v>93342.15</v>
      </c>
      <c r="P102" s="2">
        <f t="shared" si="40"/>
        <v>0</v>
      </c>
      <c r="Q102" s="2">
        <f t="shared" si="40"/>
        <v>0</v>
      </c>
      <c r="R102" s="2">
        <f t="shared" si="40"/>
        <v>0</v>
      </c>
      <c r="S102" s="2">
        <f t="shared" si="40"/>
        <v>93342.15</v>
      </c>
      <c r="T102" s="2">
        <f t="shared" si="40"/>
        <v>0</v>
      </c>
      <c r="U102" s="2">
        <f t="shared" si="40"/>
        <v>55</v>
      </c>
      <c r="V102" s="2">
        <f t="shared" si="40"/>
        <v>0</v>
      </c>
      <c r="W102" s="2">
        <f t="shared" si="40"/>
        <v>0</v>
      </c>
      <c r="X102" s="2">
        <f t="shared" si="40"/>
        <v>0</v>
      </c>
      <c r="Y102" s="2">
        <f t="shared" si="40"/>
        <v>0</v>
      </c>
      <c r="Z102" s="2">
        <f t="shared" si="40"/>
        <v>0</v>
      </c>
      <c r="AA102" s="2">
        <f t="shared" si="40"/>
        <v>0</v>
      </c>
      <c r="AB102" s="2">
        <f t="shared" si="40"/>
        <v>93342.15</v>
      </c>
      <c r="AC102" s="2">
        <f t="shared" si="40"/>
        <v>0</v>
      </c>
      <c r="AD102" s="2">
        <f t="shared" si="40"/>
        <v>0</v>
      </c>
      <c r="AE102" s="2">
        <f t="shared" si="40"/>
        <v>0</v>
      </c>
      <c r="AF102" s="2">
        <f t="shared" si="40"/>
        <v>93342.15</v>
      </c>
      <c r="AG102" s="2">
        <f t="shared" si="40"/>
        <v>0</v>
      </c>
      <c r="AH102" s="2">
        <f t="shared" si="40"/>
        <v>55</v>
      </c>
      <c r="AI102" s="2">
        <f t="shared" si="40"/>
        <v>0</v>
      </c>
      <c r="AJ102" s="2">
        <f t="shared" si="40"/>
        <v>0</v>
      </c>
      <c r="AK102" s="2">
        <f t="shared" si="40"/>
        <v>0</v>
      </c>
      <c r="AL102" s="2">
        <f t="shared" si="40"/>
        <v>0</v>
      </c>
      <c r="AM102" s="2">
        <f t="shared" si="40"/>
        <v>0</v>
      </c>
      <c r="AN102" s="2">
        <f t="shared" si="40"/>
        <v>0</v>
      </c>
      <c r="AO102" s="2">
        <f t="shared" si="40"/>
        <v>0</v>
      </c>
      <c r="AP102" s="2">
        <f t="shared" si="40"/>
        <v>0</v>
      </c>
      <c r="AQ102" s="2">
        <f t="shared" si="40"/>
        <v>0</v>
      </c>
      <c r="AR102" s="2">
        <f t="shared" si="40"/>
        <v>93342.15</v>
      </c>
      <c r="AS102" s="2">
        <f t="shared" si="40"/>
        <v>93342.15</v>
      </c>
      <c r="AT102" s="2">
        <f t="shared" si="40"/>
        <v>0</v>
      </c>
      <c r="AU102" s="2">
        <f t="shared" ref="AU102:BZ102" si="41">AU106</f>
        <v>0</v>
      </c>
      <c r="AV102" s="2">
        <f t="shared" si="41"/>
        <v>0</v>
      </c>
      <c r="AW102" s="2">
        <f t="shared" si="41"/>
        <v>0</v>
      </c>
      <c r="AX102" s="2">
        <f t="shared" si="41"/>
        <v>0</v>
      </c>
      <c r="AY102" s="2">
        <f t="shared" si="41"/>
        <v>0</v>
      </c>
      <c r="AZ102" s="2">
        <f t="shared" si="41"/>
        <v>0</v>
      </c>
      <c r="BA102" s="2">
        <f t="shared" si="41"/>
        <v>0</v>
      </c>
      <c r="BB102" s="2">
        <f t="shared" si="41"/>
        <v>0</v>
      </c>
      <c r="BC102" s="2">
        <f t="shared" si="41"/>
        <v>0</v>
      </c>
      <c r="BD102" s="2">
        <f t="shared" si="41"/>
        <v>0</v>
      </c>
      <c r="BE102" s="2">
        <f t="shared" si="41"/>
        <v>0</v>
      </c>
      <c r="BF102" s="2">
        <f t="shared" si="41"/>
        <v>0</v>
      </c>
      <c r="BG102" s="2">
        <f t="shared" si="41"/>
        <v>0</v>
      </c>
      <c r="BH102" s="2">
        <f t="shared" si="41"/>
        <v>0</v>
      </c>
      <c r="BI102" s="2">
        <f t="shared" si="41"/>
        <v>0</v>
      </c>
      <c r="BJ102" s="2">
        <f t="shared" si="41"/>
        <v>0</v>
      </c>
      <c r="BK102" s="2">
        <f t="shared" si="41"/>
        <v>0</v>
      </c>
      <c r="BL102" s="2">
        <f t="shared" si="41"/>
        <v>0</v>
      </c>
      <c r="BM102" s="2">
        <f t="shared" si="41"/>
        <v>0</v>
      </c>
      <c r="BN102" s="2">
        <f t="shared" si="41"/>
        <v>0</v>
      </c>
      <c r="BO102" s="2">
        <f t="shared" si="41"/>
        <v>0</v>
      </c>
      <c r="BP102" s="2">
        <f t="shared" si="41"/>
        <v>0</v>
      </c>
      <c r="BQ102" s="2">
        <f t="shared" si="41"/>
        <v>0</v>
      </c>
      <c r="BR102" s="2">
        <f t="shared" si="41"/>
        <v>0</v>
      </c>
      <c r="BS102" s="2">
        <f t="shared" si="41"/>
        <v>0</v>
      </c>
      <c r="BT102" s="2">
        <f t="shared" si="41"/>
        <v>0</v>
      </c>
      <c r="BU102" s="2">
        <f t="shared" si="41"/>
        <v>0</v>
      </c>
      <c r="BV102" s="2">
        <f t="shared" si="41"/>
        <v>0</v>
      </c>
      <c r="BW102" s="2">
        <f t="shared" si="41"/>
        <v>0</v>
      </c>
      <c r="BX102" s="2">
        <f t="shared" si="41"/>
        <v>0</v>
      </c>
      <c r="BY102" s="2">
        <f t="shared" si="41"/>
        <v>0</v>
      </c>
      <c r="BZ102" s="2">
        <f t="shared" si="41"/>
        <v>0</v>
      </c>
      <c r="CA102" s="2">
        <f t="shared" ref="CA102:DF102" si="42">CA106</f>
        <v>93342.15</v>
      </c>
      <c r="CB102" s="2">
        <f t="shared" si="42"/>
        <v>93342.15</v>
      </c>
      <c r="CC102" s="2">
        <f t="shared" si="42"/>
        <v>0</v>
      </c>
      <c r="CD102" s="2">
        <f t="shared" si="42"/>
        <v>0</v>
      </c>
      <c r="CE102" s="2">
        <f t="shared" si="42"/>
        <v>0</v>
      </c>
      <c r="CF102" s="2">
        <f t="shared" si="42"/>
        <v>0</v>
      </c>
      <c r="CG102" s="2">
        <f t="shared" si="42"/>
        <v>0</v>
      </c>
      <c r="CH102" s="2">
        <f t="shared" si="42"/>
        <v>0</v>
      </c>
      <c r="CI102" s="2">
        <f t="shared" si="42"/>
        <v>0</v>
      </c>
      <c r="CJ102" s="2">
        <f t="shared" si="42"/>
        <v>0</v>
      </c>
      <c r="CK102" s="2">
        <f t="shared" si="42"/>
        <v>0</v>
      </c>
      <c r="CL102" s="2">
        <f t="shared" si="42"/>
        <v>0</v>
      </c>
      <c r="CM102" s="2">
        <f t="shared" si="42"/>
        <v>0</v>
      </c>
      <c r="CN102" s="2">
        <f t="shared" si="42"/>
        <v>0</v>
      </c>
      <c r="CO102" s="2">
        <f t="shared" si="42"/>
        <v>0</v>
      </c>
      <c r="CP102" s="2">
        <f t="shared" si="42"/>
        <v>0</v>
      </c>
      <c r="CQ102" s="2">
        <f t="shared" si="42"/>
        <v>0</v>
      </c>
      <c r="CR102" s="2">
        <f t="shared" si="42"/>
        <v>0</v>
      </c>
      <c r="CS102" s="2">
        <f t="shared" si="42"/>
        <v>0</v>
      </c>
      <c r="CT102" s="2">
        <f t="shared" si="42"/>
        <v>0</v>
      </c>
      <c r="CU102" s="2">
        <f t="shared" si="42"/>
        <v>0</v>
      </c>
      <c r="CV102" s="2">
        <f t="shared" si="42"/>
        <v>0</v>
      </c>
      <c r="CW102" s="2">
        <f t="shared" si="42"/>
        <v>0</v>
      </c>
      <c r="CX102" s="2">
        <f t="shared" si="42"/>
        <v>0</v>
      </c>
      <c r="CY102" s="2">
        <f t="shared" si="42"/>
        <v>0</v>
      </c>
      <c r="CZ102" s="2">
        <f t="shared" si="42"/>
        <v>0</v>
      </c>
      <c r="DA102" s="2">
        <f t="shared" si="42"/>
        <v>0</v>
      </c>
      <c r="DB102" s="2">
        <f t="shared" si="42"/>
        <v>0</v>
      </c>
      <c r="DC102" s="2">
        <f t="shared" si="42"/>
        <v>0</v>
      </c>
      <c r="DD102" s="2">
        <f t="shared" si="42"/>
        <v>0</v>
      </c>
      <c r="DE102" s="2">
        <f t="shared" si="42"/>
        <v>0</v>
      </c>
      <c r="DF102" s="2">
        <f t="shared" si="42"/>
        <v>0</v>
      </c>
      <c r="DG102" s="3">
        <f t="shared" ref="DG102:EL102" si="43">DG106</f>
        <v>0</v>
      </c>
      <c r="DH102" s="3">
        <f t="shared" si="43"/>
        <v>0</v>
      </c>
      <c r="DI102" s="3">
        <f t="shared" si="43"/>
        <v>0</v>
      </c>
      <c r="DJ102" s="3">
        <f t="shared" si="43"/>
        <v>0</v>
      </c>
      <c r="DK102" s="3">
        <f t="shared" si="43"/>
        <v>0</v>
      </c>
      <c r="DL102" s="3">
        <f t="shared" si="43"/>
        <v>0</v>
      </c>
      <c r="DM102" s="3">
        <f t="shared" si="43"/>
        <v>0</v>
      </c>
      <c r="DN102" s="3">
        <f t="shared" si="43"/>
        <v>0</v>
      </c>
      <c r="DO102" s="3">
        <f t="shared" si="43"/>
        <v>0</v>
      </c>
      <c r="DP102" s="3">
        <f t="shared" si="43"/>
        <v>0</v>
      </c>
      <c r="DQ102" s="3">
        <f t="shared" si="43"/>
        <v>0</v>
      </c>
      <c r="DR102" s="3">
        <f t="shared" si="43"/>
        <v>0</v>
      </c>
      <c r="DS102" s="3">
        <f t="shared" si="43"/>
        <v>0</v>
      </c>
      <c r="DT102" s="3">
        <f t="shared" si="43"/>
        <v>0</v>
      </c>
      <c r="DU102" s="3">
        <f t="shared" si="43"/>
        <v>0</v>
      </c>
      <c r="DV102" s="3">
        <f t="shared" si="43"/>
        <v>0</v>
      </c>
      <c r="DW102" s="3">
        <f t="shared" si="43"/>
        <v>0</v>
      </c>
      <c r="DX102" s="3">
        <f t="shared" si="43"/>
        <v>0</v>
      </c>
      <c r="DY102" s="3">
        <f t="shared" si="43"/>
        <v>0</v>
      </c>
      <c r="DZ102" s="3">
        <f t="shared" si="43"/>
        <v>0</v>
      </c>
      <c r="EA102" s="3">
        <f t="shared" si="43"/>
        <v>0</v>
      </c>
      <c r="EB102" s="3">
        <f t="shared" si="43"/>
        <v>0</v>
      </c>
      <c r="EC102" s="3">
        <f t="shared" si="43"/>
        <v>0</v>
      </c>
      <c r="ED102" s="3">
        <f t="shared" si="43"/>
        <v>0</v>
      </c>
      <c r="EE102" s="3">
        <f t="shared" si="43"/>
        <v>0</v>
      </c>
      <c r="EF102" s="3">
        <f t="shared" si="43"/>
        <v>0</v>
      </c>
      <c r="EG102" s="3">
        <f t="shared" si="43"/>
        <v>0</v>
      </c>
      <c r="EH102" s="3">
        <f t="shared" si="43"/>
        <v>0</v>
      </c>
      <c r="EI102" s="3">
        <f t="shared" si="43"/>
        <v>0</v>
      </c>
      <c r="EJ102" s="3">
        <f t="shared" si="43"/>
        <v>0</v>
      </c>
      <c r="EK102" s="3">
        <f t="shared" si="43"/>
        <v>0</v>
      </c>
      <c r="EL102" s="3">
        <f t="shared" si="43"/>
        <v>0</v>
      </c>
      <c r="EM102" s="3">
        <f t="shared" ref="EM102:FR102" si="44">EM106</f>
        <v>0</v>
      </c>
      <c r="EN102" s="3">
        <f t="shared" si="44"/>
        <v>0</v>
      </c>
      <c r="EO102" s="3">
        <f t="shared" si="44"/>
        <v>0</v>
      </c>
      <c r="EP102" s="3">
        <f t="shared" si="44"/>
        <v>0</v>
      </c>
      <c r="EQ102" s="3">
        <f t="shared" si="44"/>
        <v>0</v>
      </c>
      <c r="ER102" s="3">
        <f t="shared" si="44"/>
        <v>0</v>
      </c>
      <c r="ES102" s="3">
        <f t="shared" si="44"/>
        <v>0</v>
      </c>
      <c r="ET102" s="3">
        <f t="shared" si="44"/>
        <v>0</v>
      </c>
      <c r="EU102" s="3">
        <f t="shared" si="44"/>
        <v>0</v>
      </c>
      <c r="EV102" s="3">
        <f t="shared" si="44"/>
        <v>0</v>
      </c>
      <c r="EW102" s="3">
        <f t="shared" si="44"/>
        <v>0</v>
      </c>
      <c r="EX102" s="3">
        <f t="shared" si="44"/>
        <v>0</v>
      </c>
      <c r="EY102" s="3">
        <f t="shared" si="44"/>
        <v>0</v>
      </c>
      <c r="EZ102" s="3">
        <f t="shared" si="44"/>
        <v>0</v>
      </c>
      <c r="FA102" s="3">
        <f t="shared" si="44"/>
        <v>0</v>
      </c>
      <c r="FB102" s="3">
        <f t="shared" si="44"/>
        <v>0</v>
      </c>
      <c r="FC102" s="3">
        <f t="shared" si="44"/>
        <v>0</v>
      </c>
      <c r="FD102" s="3">
        <f t="shared" si="44"/>
        <v>0</v>
      </c>
      <c r="FE102" s="3">
        <f t="shared" si="44"/>
        <v>0</v>
      </c>
      <c r="FF102" s="3">
        <f t="shared" si="44"/>
        <v>0</v>
      </c>
      <c r="FG102" s="3">
        <f t="shared" si="44"/>
        <v>0</v>
      </c>
      <c r="FH102" s="3">
        <f t="shared" si="44"/>
        <v>0</v>
      </c>
      <c r="FI102" s="3">
        <f t="shared" si="44"/>
        <v>0</v>
      </c>
      <c r="FJ102" s="3">
        <f t="shared" si="44"/>
        <v>0</v>
      </c>
      <c r="FK102" s="3">
        <f t="shared" si="44"/>
        <v>0</v>
      </c>
      <c r="FL102" s="3">
        <f t="shared" si="44"/>
        <v>0</v>
      </c>
      <c r="FM102" s="3">
        <f t="shared" si="44"/>
        <v>0</v>
      </c>
      <c r="FN102" s="3">
        <f t="shared" si="44"/>
        <v>0</v>
      </c>
      <c r="FO102" s="3">
        <f t="shared" si="44"/>
        <v>0</v>
      </c>
      <c r="FP102" s="3">
        <f t="shared" si="44"/>
        <v>0</v>
      </c>
      <c r="FQ102" s="3">
        <f t="shared" si="44"/>
        <v>0</v>
      </c>
      <c r="FR102" s="3">
        <f t="shared" si="44"/>
        <v>0</v>
      </c>
      <c r="FS102" s="3">
        <f t="shared" ref="FS102:GX102" si="45">FS106</f>
        <v>0</v>
      </c>
      <c r="FT102" s="3">
        <f t="shared" si="45"/>
        <v>0</v>
      </c>
      <c r="FU102" s="3">
        <f t="shared" si="45"/>
        <v>0</v>
      </c>
      <c r="FV102" s="3">
        <f t="shared" si="45"/>
        <v>0</v>
      </c>
      <c r="FW102" s="3">
        <f t="shared" si="45"/>
        <v>0</v>
      </c>
      <c r="FX102" s="3">
        <f t="shared" si="45"/>
        <v>0</v>
      </c>
      <c r="FY102" s="3">
        <f t="shared" si="45"/>
        <v>0</v>
      </c>
      <c r="FZ102" s="3">
        <f t="shared" si="45"/>
        <v>0</v>
      </c>
      <c r="GA102" s="3">
        <f t="shared" si="45"/>
        <v>0</v>
      </c>
      <c r="GB102" s="3">
        <f t="shared" si="45"/>
        <v>0</v>
      </c>
      <c r="GC102" s="3">
        <f t="shared" si="45"/>
        <v>0</v>
      </c>
      <c r="GD102" s="3">
        <f t="shared" si="45"/>
        <v>0</v>
      </c>
      <c r="GE102" s="3">
        <f t="shared" si="45"/>
        <v>0</v>
      </c>
      <c r="GF102" s="3">
        <f t="shared" si="45"/>
        <v>0</v>
      </c>
      <c r="GG102" s="3">
        <f t="shared" si="45"/>
        <v>0</v>
      </c>
      <c r="GH102" s="3">
        <f t="shared" si="45"/>
        <v>0</v>
      </c>
      <c r="GI102" s="3">
        <f t="shared" si="45"/>
        <v>0</v>
      </c>
      <c r="GJ102" s="3">
        <f t="shared" si="45"/>
        <v>0</v>
      </c>
      <c r="GK102" s="3">
        <f t="shared" si="45"/>
        <v>0</v>
      </c>
      <c r="GL102" s="3">
        <f t="shared" si="45"/>
        <v>0</v>
      </c>
      <c r="GM102" s="3">
        <f t="shared" si="45"/>
        <v>0</v>
      </c>
      <c r="GN102" s="3">
        <f t="shared" si="45"/>
        <v>0</v>
      </c>
      <c r="GO102" s="3">
        <f t="shared" si="45"/>
        <v>0</v>
      </c>
      <c r="GP102" s="3">
        <f t="shared" si="45"/>
        <v>0</v>
      </c>
      <c r="GQ102" s="3">
        <f t="shared" si="45"/>
        <v>0</v>
      </c>
      <c r="GR102" s="3">
        <f t="shared" si="45"/>
        <v>0</v>
      </c>
      <c r="GS102" s="3">
        <f t="shared" si="45"/>
        <v>0</v>
      </c>
      <c r="GT102" s="3">
        <f t="shared" si="45"/>
        <v>0</v>
      </c>
      <c r="GU102" s="3">
        <f t="shared" si="45"/>
        <v>0</v>
      </c>
      <c r="GV102" s="3">
        <f t="shared" si="45"/>
        <v>0</v>
      </c>
      <c r="GW102" s="3">
        <f t="shared" si="45"/>
        <v>0</v>
      </c>
      <c r="GX102" s="3">
        <f t="shared" si="45"/>
        <v>0</v>
      </c>
    </row>
    <row r="104" spans="1:245" x14ac:dyDescent="0.2">
      <c r="A104">
        <v>17</v>
      </c>
      <c r="B104">
        <v>1</v>
      </c>
      <c r="C104">
        <f>ROW(SmtRes!A3)</f>
        <v>3</v>
      </c>
      <c r="D104">
        <f>ROW(EtalonRes!A3)</f>
        <v>3</v>
      </c>
      <c r="E104" t="s">
        <v>17</v>
      </c>
      <c r="F104" t="s">
        <v>18</v>
      </c>
      <c r="G104" t="s">
        <v>78</v>
      </c>
      <c r="H104" t="s">
        <v>19</v>
      </c>
      <c r="I104">
        <v>55</v>
      </c>
      <c r="J104">
        <v>0</v>
      </c>
      <c r="K104">
        <v>55</v>
      </c>
      <c r="O104">
        <f>ROUND(CP104,2)</f>
        <v>93342.15</v>
      </c>
      <c r="P104">
        <f>ROUND(CQ104*I104,2)</f>
        <v>0</v>
      </c>
      <c r="Q104">
        <f>ROUND(CR104*I104,2)</f>
        <v>0</v>
      </c>
      <c r="R104">
        <f>ROUND(CS104*I104,2)</f>
        <v>0</v>
      </c>
      <c r="S104">
        <f>ROUND(CT104*I104,2)</f>
        <v>93342.15</v>
      </c>
      <c r="T104">
        <f>ROUND(CU104*I104,2)</f>
        <v>0</v>
      </c>
      <c r="U104">
        <f>CV104*I104</f>
        <v>55</v>
      </c>
      <c r="V104">
        <f>CW104*I104</f>
        <v>0</v>
      </c>
      <c r="W104">
        <f>ROUND(CX104*I104,2)</f>
        <v>0</v>
      </c>
      <c r="X104">
        <f>ROUND(CY104,2)</f>
        <v>0</v>
      </c>
      <c r="Y104">
        <f>ROUND(CZ104,2)</f>
        <v>0</v>
      </c>
      <c r="AA104">
        <v>410074836</v>
      </c>
      <c r="AB104">
        <f>ROUND((AC104+AD104+AF104),6)</f>
        <v>1697.13</v>
      </c>
      <c r="AC104">
        <f>ROUND((ES104),6)</f>
        <v>0</v>
      </c>
      <c r="AD104">
        <f>ROUND((ET104),6)</f>
        <v>0</v>
      </c>
      <c r="AE104">
        <f>ROUND((EU104),6)</f>
        <v>0</v>
      </c>
      <c r="AF104">
        <f>ROUND((EV104),6)</f>
        <v>1697.13</v>
      </c>
      <c r="AG104">
        <f>ROUND((AP104),6)</f>
        <v>0</v>
      </c>
      <c r="AH104">
        <f>(EW104)</f>
        <v>1</v>
      </c>
      <c r="AI104">
        <f>(EX104)</f>
        <v>0</v>
      </c>
      <c r="AJ104">
        <f>(AS104)</f>
        <v>0</v>
      </c>
      <c r="AK104">
        <v>1697.13</v>
      </c>
      <c r="AL104">
        <v>0</v>
      </c>
      <c r="AM104">
        <v>0</v>
      </c>
      <c r="AN104">
        <v>0</v>
      </c>
      <c r="AO104">
        <v>1697.13</v>
      </c>
      <c r="AP104">
        <v>0</v>
      </c>
      <c r="AQ104">
        <v>1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3</v>
      </c>
      <c r="BM104">
        <v>150</v>
      </c>
      <c r="BN104">
        <v>0</v>
      </c>
      <c r="BO104" t="s">
        <v>3</v>
      </c>
      <c r="BP104">
        <v>0</v>
      </c>
      <c r="BQ104">
        <v>1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0</v>
      </c>
      <c r="CA104">
        <v>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>(P104+Q104+S104)</f>
        <v>93342.15</v>
      </c>
      <c r="CQ104">
        <f>AC104*BC104</f>
        <v>0</v>
      </c>
      <c r="CR104">
        <f>AD104*BB104</f>
        <v>0</v>
      </c>
      <c r="CS104">
        <f>AE104*BS104</f>
        <v>0</v>
      </c>
      <c r="CT104">
        <f>AF104*BA104</f>
        <v>1697.13</v>
      </c>
      <c r="CU104">
        <f>AG104</f>
        <v>0</v>
      </c>
      <c r="CV104">
        <f>AH104</f>
        <v>1</v>
      </c>
      <c r="CW104">
        <f>AI104</f>
        <v>0</v>
      </c>
      <c r="CX104">
        <f>AJ104</f>
        <v>0</v>
      </c>
      <c r="CY104">
        <f>(((S104+R104)*FX104)/100)</f>
        <v>0</v>
      </c>
      <c r="CZ104">
        <f>(((S104+R104)*FY104)/100)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715383</v>
      </c>
      <c r="DV104" t="s">
        <v>19</v>
      </c>
      <c r="DW104" t="s">
        <v>19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102903037</v>
      </c>
      <c r="EF104">
        <v>1</v>
      </c>
      <c r="EG104" t="s">
        <v>20</v>
      </c>
      <c r="EH104">
        <v>0</v>
      </c>
      <c r="EI104" t="s">
        <v>3</v>
      </c>
      <c r="EJ104">
        <v>1</v>
      </c>
      <c r="EK104">
        <v>150</v>
      </c>
      <c r="EL104" t="s">
        <v>21</v>
      </c>
      <c r="EM104" t="s">
        <v>3</v>
      </c>
      <c r="EO104" t="s">
        <v>3</v>
      </c>
      <c r="EQ104">
        <v>131072</v>
      </c>
      <c r="ER104">
        <v>1697.13</v>
      </c>
      <c r="ES104">
        <v>0</v>
      </c>
      <c r="ET104">
        <v>0</v>
      </c>
      <c r="EU104">
        <v>0</v>
      </c>
      <c r="EV104">
        <v>1697.13</v>
      </c>
      <c r="EW104">
        <v>1</v>
      </c>
      <c r="EX104">
        <v>0</v>
      </c>
      <c r="EY104">
        <v>0</v>
      </c>
      <c r="FQ104">
        <v>0</v>
      </c>
      <c r="FR104">
        <v>0</v>
      </c>
      <c r="FS104">
        <v>0</v>
      </c>
      <c r="FX104">
        <v>0</v>
      </c>
      <c r="FY104">
        <v>0</v>
      </c>
      <c r="GA104" t="s">
        <v>3</v>
      </c>
      <c r="GD104">
        <v>1</v>
      </c>
      <c r="GF104">
        <v>185520399</v>
      </c>
      <c r="GG104">
        <v>2</v>
      </c>
      <c r="GH104">
        <v>2</v>
      </c>
      <c r="GI104">
        <v>-2</v>
      </c>
      <c r="GJ104">
        <v>0</v>
      </c>
      <c r="GK104">
        <v>0</v>
      </c>
      <c r="GL104">
        <f>ROUND(IF(AND(BH104=3,BI104=3,FS104&lt;&gt;0),P104,0),2)</f>
        <v>0</v>
      </c>
      <c r="GM104">
        <f>ROUND(O104+X104+Y104,2)+GX104</f>
        <v>93342.15</v>
      </c>
      <c r="GN104">
        <f>IF(OR(BI104=0,BI104=1),GM104-GX104,0)</f>
        <v>93342.15</v>
      </c>
      <c r="GO104">
        <f>IF(BI104=2,GM104-GX104,0)</f>
        <v>0</v>
      </c>
      <c r="GP104">
        <f>IF(BI104=4,GM104-GX104,0)</f>
        <v>0</v>
      </c>
      <c r="GR104">
        <v>0</v>
      </c>
      <c r="GS104">
        <v>3</v>
      </c>
      <c r="GT104">
        <v>0</v>
      </c>
      <c r="GU104" t="s">
        <v>3</v>
      </c>
      <c r="GV104">
        <f>ROUND((GT104),6)</f>
        <v>0</v>
      </c>
      <c r="GW104">
        <v>1</v>
      </c>
      <c r="GX104">
        <f>ROUND(HC104*I104,2)</f>
        <v>0</v>
      </c>
      <c r="HA104">
        <v>0</v>
      </c>
      <c r="HB104">
        <v>0</v>
      </c>
      <c r="HC104">
        <f>GV104*GW104</f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HS104">
        <v>0</v>
      </c>
      <c r="IK104">
        <v>0</v>
      </c>
    </row>
    <row r="106" spans="1:245" x14ac:dyDescent="0.2">
      <c r="A106" s="2">
        <v>51</v>
      </c>
      <c r="B106" s="2">
        <f>B100</f>
        <v>1</v>
      </c>
      <c r="C106" s="2">
        <f>A100</f>
        <v>5</v>
      </c>
      <c r="D106" s="2">
        <f>ROW(A100)</f>
        <v>100</v>
      </c>
      <c r="E106" s="2"/>
      <c r="F106" s="2" t="str">
        <f>IF(F100&lt;&gt;"",F100,"")</f>
        <v>Новый подраздел</v>
      </c>
      <c r="G106" s="2" t="str">
        <f>IF(G100&lt;&gt;"",G100,"")</f>
        <v>Акустическое обследование кабельных вводов 110 кВ</v>
      </c>
      <c r="H106" s="2">
        <v>0</v>
      </c>
      <c r="I106" s="2"/>
      <c r="J106" s="2"/>
      <c r="K106" s="2"/>
      <c r="L106" s="2"/>
      <c r="M106" s="2"/>
      <c r="N106" s="2"/>
      <c r="O106" s="2">
        <f t="shared" ref="O106:T106" si="46">ROUND(AB106,2)</f>
        <v>93342.15</v>
      </c>
      <c r="P106" s="2">
        <f t="shared" si="46"/>
        <v>0</v>
      </c>
      <c r="Q106" s="2">
        <f t="shared" si="46"/>
        <v>0</v>
      </c>
      <c r="R106" s="2">
        <f t="shared" si="46"/>
        <v>0</v>
      </c>
      <c r="S106" s="2">
        <f t="shared" si="46"/>
        <v>93342.15</v>
      </c>
      <c r="T106" s="2">
        <f t="shared" si="46"/>
        <v>0</v>
      </c>
      <c r="U106" s="2">
        <f>AH106</f>
        <v>55</v>
      </c>
      <c r="V106" s="2">
        <f>AI106</f>
        <v>0</v>
      </c>
      <c r="W106" s="2">
        <f>ROUND(AJ106,2)</f>
        <v>0</v>
      </c>
      <c r="X106" s="2">
        <f>ROUND(AK106,2)</f>
        <v>0</v>
      </c>
      <c r="Y106" s="2">
        <f>ROUND(AL106,2)</f>
        <v>0</v>
      </c>
      <c r="Z106" s="2"/>
      <c r="AA106" s="2"/>
      <c r="AB106" s="2">
        <f>ROUND(SUMIF(AA104:AA104,"=410074836",O104:O104),2)</f>
        <v>93342.15</v>
      </c>
      <c r="AC106" s="2">
        <f>ROUND(SUMIF(AA104:AA104,"=410074836",P104:P104),2)</f>
        <v>0</v>
      </c>
      <c r="AD106" s="2">
        <f>ROUND(SUMIF(AA104:AA104,"=410074836",Q104:Q104),2)</f>
        <v>0</v>
      </c>
      <c r="AE106" s="2">
        <f>ROUND(SUMIF(AA104:AA104,"=410074836",R104:R104),2)</f>
        <v>0</v>
      </c>
      <c r="AF106" s="2">
        <f>ROUND(SUMIF(AA104:AA104,"=410074836",S104:S104),2)</f>
        <v>93342.15</v>
      </c>
      <c r="AG106" s="2">
        <f>ROUND(SUMIF(AA104:AA104,"=410074836",T104:T104),2)</f>
        <v>0</v>
      </c>
      <c r="AH106" s="2">
        <f>SUMIF(AA104:AA104,"=410074836",U104:U104)</f>
        <v>55</v>
      </c>
      <c r="AI106" s="2">
        <f>SUMIF(AA104:AA104,"=410074836",V104:V104)</f>
        <v>0</v>
      </c>
      <c r="AJ106" s="2">
        <f>ROUND(SUMIF(AA104:AA104,"=410074836",W104:W104),2)</f>
        <v>0</v>
      </c>
      <c r="AK106" s="2">
        <f>ROUND(SUMIF(AA104:AA104,"=410074836",X104:X104),2)</f>
        <v>0</v>
      </c>
      <c r="AL106" s="2">
        <f>ROUND(SUMIF(AA104:AA104,"=410074836",Y104:Y104),2)</f>
        <v>0</v>
      </c>
      <c r="AM106" s="2"/>
      <c r="AN106" s="2"/>
      <c r="AO106" s="2">
        <f t="shared" ref="AO106:BD106" si="47">ROUND(BX106,2)</f>
        <v>0</v>
      </c>
      <c r="AP106" s="2">
        <f t="shared" si="47"/>
        <v>0</v>
      </c>
      <c r="AQ106" s="2">
        <f t="shared" si="47"/>
        <v>0</v>
      </c>
      <c r="AR106" s="2">
        <f t="shared" si="47"/>
        <v>93342.15</v>
      </c>
      <c r="AS106" s="2">
        <f t="shared" si="47"/>
        <v>93342.15</v>
      </c>
      <c r="AT106" s="2">
        <f t="shared" si="47"/>
        <v>0</v>
      </c>
      <c r="AU106" s="2">
        <f t="shared" si="47"/>
        <v>0</v>
      </c>
      <c r="AV106" s="2">
        <f t="shared" si="47"/>
        <v>0</v>
      </c>
      <c r="AW106" s="2">
        <f t="shared" si="47"/>
        <v>0</v>
      </c>
      <c r="AX106" s="2">
        <f t="shared" si="47"/>
        <v>0</v>
      </c>
      <c r="AY106" s="2">
        <f t="shared" si="47"/>
        <v>0</v>
      </c>
      <c r="AZ106" s="2">
        <f t="shared" si="47"/>
        <v>0</v>
      </c>
      <c r="BA106" s="2">
        <f t="shared" si="47"/>
        <v>0</v>
      </c>
      <c r="BB106" s="2">
        <f t="shared" si="47"/>
        <v>0</v>
      </c>
      <c r="BC106" s="2">
        <f t="shared" si="47"/>
        <v>0</v>
      </c>
      <c r="BD106" s="2">
        <f t="shared" si="47"/>
        <v>0</v>
      </c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>
        <f>ROUND(SUMIF(AA104:AA104,"=410074836",FQ104:FQ104),2)</f>
        <v>0</v>
      </c>
      <c r="BY106" s="2">
        <f>ROUND(SUMIF(AA104:AA104,"=410074836",FR104:FR104),2)</f>
        <v>0</v>
      </c>
      <c r="BZ106" s="2">
        <f>ROUND(SUMIF(AA104:AA104,"=410074836",GL104:GL104),2)</f>
        <v>0</v>
      </c>
      <c r="CA106" s="2">
        <f>ROUND(SUMIF(AA104:AA104,"=410074836",GM104:GM104),2)</f>
        <v>93342.15</v>
      </c>
      <c r="CB106" s="2">
        <f>ROUND(SUMIF(AA104:AA104,"=410074836",GN104:GN104),2)</f>
        <v>93342.15</v>
      </c>
      <c r="CC106" s="2">
        <f>ROUND(SUMIF(AA104:AA104,"=410074836",GO104:GO104),2)</f>
        <v>0</v>
      </c>
      <c r="CD106" s="2">
        <f>ROUND(SUMIF(AA104:AA104,"=410074836",GP104:GP104),2)</f>
        <v>0</v>
      </c>
      <c r="CE106" s="2">
        <f>AC106-BX106</f>
        <v>0</v>
      </c>
      <c r="CF106" s="2">
        <f>AC106-BY106</f>
        <v>0</v>
      </c>
      <c r="CG106" s="2">
        <f>BX106-BZ106</f>
        <v>0</v>
      </c>
      <c r="CH106" s="2">
        <f>AC106-BX106-BY106+BZ106</f>
        <v>0</v>
      </c>
      <c r="CI106" s="2">
        <f>BY106-BZ106</f>
        <v>0</v>
      </c>
      <c r="CJ106" s="2">
        <f>ROUND(SUMIF(AA104:AA104,"=410074836",GX104:GX104),2)</f>
        <v>0</v>
      </c>
      <c r="CK106" s="2">
        <f>ROUND(SUMIF(AA104:AA104,"=410074836",GY104:GY104),2)</f>
        <v>0</v>
      </c>
      <c r="CL106" s="2">
        <f>ROUND(SUMIF(AA104:AA104,"=410074836",GZ104:GZ104),2)</f>
        <v>0</v>
      </c>
      <c r="CM106" s="2">
        <f>ROUND(SUMIF(AA104:AA104,"=410074836",HD104:HD104),2)</f>
        <v>0</v>
      </c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>
        <v>0</v>
      </c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201</v>
      </c>
      <c r="F108" s="4">
        <f>ROUND(Source!O106,O108)</f>
        <v>93342.15</v>
      </c>
      <c r="G108" s="4" t="s">
        <v>22</v>
      </c>
      <c r="H108" s="4" t="s">
        <v>23</v>
      </c>
      <c r="I108" s="4"/>
      <c r="J108" s="4"/>
      <c r="K108" s="4">
        <v>201</v>
      </c>
      <c r="L108" s="4">
        <v>1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93342.15</v>
      </c>
      <c r="X108" s="4">
        <v>1</v>
      </c>
      <c r="Y108" s="4">
        <v>93342.15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202</v>
      </c>
      <c r="F109" s="4">
        <f>ROUND(Source!P106,O109)</f>
        <v>0</v>
      </c>
      <c r="G109" s="4" t="s">
        <v>24</v>
      </c>
      <c r="H109" s="4" t="s">
        <v>25</v>
      </c>
      <c r="I109" s="4"/>
      <c r="J109" s="4"/>
      <c r="K109" s="4">
        <v>202</v>
      </c>
      <c r="L109" s="4">
        <v>2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222</v>
      </c>
      <c r="F110" s="4">
        <f>ROUND(Source!AO106,O110)</f>
        <v>0</v>
      </c>
      <c r="G110" s="4" t="s">
        <v>26</v>
      </c>
      <c r="H110" s="4" t="s">
        <v>27</v>
      </c>
      <c r="I110" s="4"/>
      <c r="J110" s="4"/>
      <c r="K110" s="4">
        <v>222</v>
      </c>
      <c r="L110" s="4">
        <v>3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225</v>
      </c>
      <c r="F111" s="4">
        <f>ROUND(Source!AV106,O111)</f>
        <v>0</v>
      </c>
      <c r="G111" s="4" t="s">
        <v>28</v>
      </c>
      <c r="H111" s="4" t="s">
        <v>29</v>
      </c>
      <c r="I111" s="4"/>
      <c r="J111" s="4"/>
      <c r="K111" s="4">
        <v>225</v>
      </c>
      <c r="L111" s="4">
        <v>4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226</v>
      </c>
      <c r="F112" s="4">
        <f>ROUND(Source!AW106,O112)</f>
        <v>0</v>
      </c>
      <c r="G112" s="4" t="s">
        <v>30</v>
      </c>
      <c r="H112" s="4" t="s">
        <v>31</v>
      </c>
      <c r="I112" s="4"/>
      <c r="J112" s="4"/>
      <c r="K112" s="4">
        <v>226</v>
      </c>
      <c r="L112" s="4">
        <v>5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227</v>
      </c>
      <c r="F113" s="4">
        <f>ROUND(Source!AX106,O113)</f>
        <v>0</v>
      </c>
      <c r="G113" s="4" t="s">
        <v>32</v>
      </c>
      <c r="H113" s="4" t="s">
        <v>33</v>
      </c>
      <c r="I113" s="4"/>
      <c r="J113" s="4"/>
      <c r="K113" s="4">
        <v>227</v>
      </c>
      <c r="L113" s="4">
        <v>6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228</v>
      </c>
      <c r="F114" s="4">
        <f>ROUND(Source!AY106,O114)</f>
        <v>0</v>
      </c>
      <c r="G114" s="4" t="s">
        <v>34</v>
      </c>
      <c r="H114" s="4" t="s">
        <v>35</v>
      </c>
      <c r="I114" s="4"/>
      <c r="J114" s="4"/>
      <c r="K114" s="4">
        <v>228</v>
      </c>
      <c r="L114" s="4">
        <v>7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216</v>
      </c>
      <c r="F115" s="4">
        <f>ROUND(Source!AP106,O115)</f>
        <v>0</v>
      </c>
      <c r="G115" s="4" t="s">
        <v>36</v>
      </c>
      <c r="H115" s="4" t="s">
        <v>37</v>
      </c>
      <c r="I115" s="4"/>
      <c r="J115" s="4"/>
      <c r="K115" s="4">
        <v>216</v>
      </c>
      <c r="L115" s="4">
        <v>8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223</v>
      </c>
      <c r="F116" s="4">
        <f>ROUND(Source!AQ106,O116)</f>
        <v>0</v>
      </c>
      <c r="G116" s="4" t="s">
        <v>38</v>
      </c>
      <c r="H116" s="4" t="s">
        <v>39</v>
      </c>
      <c r="I116" s="4"/>
      <c r="J116" s="4"/>
      <c r="K116" s="4">
        <v>223</v>
      </c>
      <c r="L116" s="4">
        <v>9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229</v>
      </c>
      <c r="F117" s="4">
        <f>ROUND(Source!AZ106,O117)</f>
        <v>0</v>
      </c>
      <c r="G117" s="4" t="s">
        <v>40</v>
      </c>
      <c r="H117" s="4" t="s">
        <v>41</v>
      </c>
      <c r="I117" s="4"/>
      <c r="J117" s="4"/>
      <c r="K117" s="4">
        <v>229</v>
      </c>
      <c r="L117" s="4">
        <v>10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203</v>
      </c>
      <c r="F118" s="4">
        <f>ROUND(Source!Q106,O118)</f>
        <v>0</v>
      </c>
      <c r="G118" s="4" t="s">
        <v>42</v>
      </c>
      <c r="H118" s="4" t="s">
        <v>43</v>
      </c>
      <c r="I118" s="4"/>
      <c r="J118" s="4"/>
      <c r="K118" s="4">
        <v>203</v>
      </c>
      <c r="L118" s="4">
        <v>11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231</v>
      </c>
      <c r="F119" s="4">
        <f>ROUND(Source!BB106,O119)</f>
        <v>0</v>
      </c>
      <c r="G119" s="4" t="s">
        <v>44</v>
      </c>
      <c r="H119" s="4" t="s">
        <v>45</v>
      </c>
      <c r="I119" s="4"/>
      <c r="J119" s="4"/>
      <c r="K119" s="4">
        <v>231</v>
      </c>
      <c r="L119" s="4">
        <v>12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204</v>
      </c>
      <c r="F120" s="4">
        <f>ROUND(Source!R106,O120)</f>
        <v>0</v>
      </c>
      <c r="G120" s="4" t="s">
        <v>46</v>
      </c>
      <c r="H120" s="4" t="s">
        <v>47</v>
      </c>
      <c r="I120" s="4"/>
      <c r="J120" s="4"/>
      <c r="K120" s="4">
        <v>204</v>
      </c>
      <c r="L120" s="4">
        <v>13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205</v>
      </c>
      <c r="F121" s="4">
        <f>ROUND(Source!S106,O121)</f>
        <v>93342.15</v>
      </c>
      <c r="G121" s="4" t="s">
        <v>48</v>
      </c>
      <c r="H121" s="4" t="s">
        <v>49</v>
      </c>
      <c r="I121" s="4"/>
      <c r="J121" s="4"/>
      <c r="K121" s="4">
        <v>205</v>
      </c>
      <c r="L121" s="4">
        <v>14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93342.15</v>
      </c>
      <c r="X121" s="4">
        <v>1</v>
      </c>
      <c r="Y121" s="4">
        <v>93342.15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232</v>
      </c>
      <c r="F122" s="4">
        <f>ROUND(Source!BC106,O122)</f>
        <v>0</v>
      </c>
      <c r="G122" s="4" t="s">
        <v>50</v>
      </c>
      <c r="H122" s="4" t="s">
        <v>51</v>
      </c>
      <c r="I122" s="4"/>
      <c r="J122" s="4"/>
      <c r="K122" s="4">
        <v>232</v>
      </c>
      <c r="L122" s="4">
        <v>15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214</v>
      </c>
      <c r="F123" s="4">
        <f>ROUND(Source!AS106,O123)</f>
        <v>93342.15</v>
      </c>
      <c r="G123" s="4" t="s">
        <v>52</v>
      </c>
      <c r="H123" s="4" t="s">
        <v>53</v>
      </c>
      <c r="I123" s="4"/>
      <c r="J123" s="4"/>
      <c r="K123" s="4">
        <v>214</v>
      </c>
      <c r="L123" s="4">
        <v>16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93342.15</v>
      </c>
      <c r="X123" s="4">
        <v>1</v>
      </c>
      <c r="Y123" s="4">
        <v>93342.15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215</v>
      </c>
      <c r="F124" s="4">
        <f>ROUND(Source!AT106,O124)</f>
        <v>0</v>
      </c>
      <c r="G124" s="4" t="s">
        <v>54</v>
      </c>
      <c r="H124" s="4" t="s">
        <v>55</v>
      </c>
      <c r="I124" s="4"/>
      <c r="J124" s="4"/>
      <c r="K124" s="4">
        <v>215</v>
      </c>
      <c r="L124" s="4">
        <v>17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217</v>
      </c>
      <c r="F125" s="4">
        <f>ROUND(Source!AU106,O125)</f>
        <v>0</v>
      </c>
      <c r="G125" s="4" t="s">
        <v>56</v>
      </c>
      <c r="H125" s="4" t="s">
        <v>57</v>
      </c>
      <c r="I125" s="4"/>
      <c r="J125" s="4"/>
      <c r="K125" s="4">
        <v>217</v>
      </c>
      <c r="L125" s="4">
        <v>18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230</v>
      </c>
      <c r="F126" s="4">
        <f>ROUND(Source!BA106,O126)</f>
        <v>0</v>
      </c>
      <c r="G126" s="4" t="s">
        <v>58</v>
      </c>
      <c r="H126" s="4" t="s">
        <v>59</v>
      </c>
      <c r="I126" s="4"/>
      <c r="J126" s="4"/>
      <c r="K126" s="4">
        <v>230</v>
      </c>
      <c r="L126" s="4">
        <v>19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206</v>
      </c>
      <c r="F127" s="4">
        <f>ROUND(Source!T106,O127)</f>
        <v>0</v>
      </c>
      <c r="G127" s="4" t="s">
        <v>60</v>
      </c>
      <c r="H127" s="4" t="s">
        <v>61</v>
      </c>
      <c r="I127" s="4"/>
      <c r="J127" s="4"/>
      <c r="K127" s="4">
        <v>206</v>
      </c>
      <c r="L127" s="4">
        <v>20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207</v>
      </c>
      <c r="F128" s="4">
        <f>Source!U106</f>
        <v>55</v>
      </c>
      <c r="G128" s="4" t="s">
        <v>62</v>
      </c>
      <c r="H128" s="4" t="s">
        <v>63</v>
      </c>
      <c r="I128" s="4"/>
      <c r="J128" s="4"/>
      <c r="K128" s="4">
        <v>207</v>
      </c>
      <c r="L128" s="4">
        <v>21</v>
      </c>
      <c r="M128" s="4">
        <v>3</v>
      </c>
      <c r="N128" s="4" t="s">
        <v>3</v>
      </c>
      <c r="O128" s="4">
        <v>-1</v>
      </c>
      <c r="P128" s="4"/>
      <c r="Q128" s="4"/>
      <c r="R128" s="4"/>
      <c r="S128" s="4"/>
      <c r="T128" s="4"/>
      <c r="U128" s="4"/>
      <c r="V128" s="4"/>
      <c r="W128" s="4">
        <v>55</v>
      </c>
      <c r="X128" s="4">
        <v>1</v>
      </c>
      <c r="Y128" s="4">
        <v>55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208</v>
      </c>
      <c r="F129" s="4">
        <f>Source!V106</f>
        <v>0</v>
      </c>
      <c r="G129" s="4" t="s">
        <v>64</v>
      </c>
      <c r="H129" s="4" t="s">
        <v>65</v>
      </c>
      <c r="I129" s="4"/>
      <c r="J129" s="4"/>
      <c r="K129" s="4">
        <v>208</v>
      </c>
      <c r="L129" s="4">
        <v>22</v>
      </c>
      <c r="M129" s="4">
        <v>3</v>
      </c>
      <c r="N129" s="4" t="s">
        <v>3</v>
      </c>
      <c r="O129" s="4">
        <v>-1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209</v>
      </c>
      <c r="F130" s="4">
        <f>ROUND(Source!W106,O130)</f>
        <v>0</v>
      </c>
      <c r="G130" s="4" t="s">
        <v>66</v>
      </c>
      <c r="H130" s="4" t="s">
        <v>67</v>
      </c>
      <c r="I130" s="4"/>
      <c r="J130" s="4"/>
      <c r="K130" s="4">
        <v>209</v>
      </c>
      <c r="L130" s="4">
        <v>23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233</v>
      </c>
      <c r="F131" s="4">
        <f>ROUND(Source!BD106,O131)</f>
        <v>0</v>
      </c>
      <c r="G131" s="4" t="s">
        <v>68</v>
      </c>
      <c r="H131" s="4" t="s">
        <v>69</v>
      </c>
      <c r="I131" s="4"/>
      <c r="J131" s="4"/>
      <c r="K131" s="4">
        <v>233</v>
      </c>
      <c r="L131" s="4">
        <v>24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45" x14ac:dyDescent="0.2">
      <c r="A132" s="4">
        <v>50</v>
      </c>
      <c r="B132" s="4">
        <v>0</v>
      </c>
      <c r="C132" s="4">
        <v>0</v>
      </c>
      <c r="D132" s="4">
        <v>1</v>
      </c>
      <c r="E132" s="4">
        <v>210</v>
      </c>
      <c r="F132" s="4">
        <f>ROUND(Source!X106,O132)</f>
        <v>0</v>
      </c>
      <c r="G132" s="4" t="s">
        <v>70</v>
      </c>
      <c r="H132" s="4" t="s">
        <v>71</v>
      </c>
      <c r="I132" s="4"/>
      <c r="J132" s="4"/>
      <c r="K132" s="4">
        <v>210</v>
      </c>
      <c r="L132" s="4">
        <v>25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211</v>
      </c>
      <c r="F133" s="4">
        <f>ROUND(Source!Y106,O133)</f>
        <v>0</v>
      </c>
      <c r="G133" s="4" t="s">
        <v>72</v>
      </c>
      <c r="H133" s="4" t="s">
        <v>73</v>
      </c>
      <c r="I133" s="4"/>
      <c r="J133" s="4"/>
      <c r="K133" s="4">
        <v>211</v>
      </c>
      <c r="L133" s="4">
        <v>26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45" x14ac:dyDescent="0.2">
      <c r="A134" s="4">
        <v>50</v>
      </c>
      <c r="B134" s="4">
        <v>0</v>
      </c>
      <c r="C134" s="4">
        <v>0</v>
      </c>
      <c r="D134" s="4">
        <v>1</v>
      </c>
      <c r="E134" s="4">
        <v>224</v>
      </c>
      <c r="F134" s="4">
        <f>ROUND(Source!AR106,O134)</f>
        <v>93342.15</v>
      </c>
      <c r="G134" s="4" t="s">
        <v>74</v>
      </c>
      <c r="H134" s="4" t="s">
        <v>75</v>
      </c>
      <c r="I134" s="4"/>
      <c r="J134" s="4"/>
      <c r="K134" s="4">
        <v>224</v>
      </c>
      <c r="L134" s="4">
        <v>27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93342.15</v>
      </c>
      <c r="X134" s="4">
        <v>1</v>
      </c>
      <c r="Y134" s="4">
        <v>93342.15</v>
      </c>
      <c r="Z134" s="4"/>
      <c r="AA134" s="4"/>
      <c r="AB134" s="4"/>
    </row>
    <row r="136" spans="1:245" x14ac:dyDescent="0.2">
      <c r="A136" s="1">
        <v>5</v>
      </c>
      <c r="B136" s="1">
        <v>1</v>
      </c>
      <c r="C136" s="1"/>
      <c r="D136" s="1">
        <f>ROW(A142)</f>
        <v>142</v>
      </c>
      <c r="E136" s="1"/>
      <c r="F136" s="1" t="s">
        <v>15</v>
      </c>
      <c r="G136" s="1" t="s">
        <v>79</v>
      </c>
      <c r="H136" s="1" t="s">
        <v>3</v>
      </c>
      <c r="I136" s="1">
        <v>0</v>
      </c>
      <c r="J136" s="1"/>
      <c r="K136" s="1">
        <v>0</v>
      </c>
      <c r="L136" s="1"/>
      <c r="M136" s="1" t="s">
        <v>3</v>
      </c>
      <c r="N136" s="1"/>
      <c r="O136" s="1"/>
      <c r="P136" s="1"/>
      <c r="Q136" s="1"/>
      <c r="R136" s="1"/>
      <c r="S136" s="1">
        <v>0</v>
      </c>
      <c r="T136" s="1"/>
      <c r="U136" s="1" t="s">
        <v>3</v>
      </c>
      <c r="V136" s="1">
        <v>0</v>
      </c>
      <c r="W136" s="1"/>
      <c r="X136" s="1"/>
      <c r="Y136" s="1"/>
      <c r="Z136" s="1"/>
      <c r="AA136" s="1"/>
      <c r="AB136" s="1" t="s">
        <v>3</v>
      </c>
      <c r="AC136" s="1" t="s">
        <v>3</v>
      </c>
      <c r="AD136" s="1" t="s">
        <v>3</v>
      </c>
      <c r="AE136" s="1" t="s">
        <v>3</v>
      </c>
      <c r="AF136" s="1" t="s">
        <v>3</v>
      </c>
      <c r="AG136" s="1" t="s">
        <v>3</v>
      </c>
      <c r="AH136" s="1"/>
      <c r="AI136" s="1"/>
      <c r="AJ136" s="1"/>
      <c r="AK136" s="1"/>
      <c r="AL136" s="1"/>
      <c r="AM136" s="1"/>
      <c r="AN136" s="1"/>
      <c r="AO136" s="1"/>
      <c r="AP136" s="1" t="s">
        <v>3</v>
      </c>
      <c r="AQ136" s="1" t="s">
        <v>3</v>
      </c>
      <c r="AR136" s="1" t="s">
        <v>3</v>
      </c>
      <c r="AS136" s="1"/>
      <c r="AT136" s="1"/>
      <c r="AU136" s="1"/>
      <c r="AV136" s="1"/>
      <c r="AW136" s="1"/>
      <c r="AX136" s="1"/>
      <c r="AY136" s="1"/>
      <c r="AZ136" s="1" t="s">
        <v>3</v>
      </c>
      <c r="BA136" s="1"/>
      <c r="BB136" s="1" t="s">
        <v>3</v>
      </c>
      <c r="BC136" s="1" t="s">
        <v>3</v>
      </c>
      <c r="BD136" s="1" t="s">
        <v>3</v>
      </c>
      <c r="BE136" s="1" t="s">
        <v>3</v>
      </c>
      <c r="BF136" s="1" t="s">
        <v>3</v>
      </c>
      <c r="BG136" s="1" t="s">
        <v>3</v>
      </c>
      <c r="BH136" s="1" t="s">
        <v>3</v>
      </c>
      <c r="BI136" s="1" t="s">
        <v>3</v>
      </c>
      <c r="BJ136" s="1" t="s">
        <v>3</v>
      </c>
      <c r="BK136" s="1" t="s">
        <v>3</v>
      </c>
      <c r="BL136" s="1" t="s">
        <v>3</v>
      </c>
      <c r="BM136" s="1" t="s">
        <v>3</v>
      </c>
      <c r="BN136" s="1" t="s">
        <v>3</v>
      </c>
      <c r="BO136" s="1" t="s">
        <v>3</v>
      </c>
      <c r="BP136" s="1" t="s">
        <v>3</v>
      </c>
      <c r="BQ136" s="1"/>
      <c r="BR136" s="1"/>
      <c r="BS136" s="1"/>
      <c r="BT136" s="1"/>
      <c r="BU136" s="1"/>
      <c r="BV136" s="1"/>
      <c r="BW136" s="1"/>
      <c r="BX136" s="1">
        <v>0</v>
      </c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>
        <v>0</v>
      </c>
    </row>
    <row r="138" spans="1:245" x14ac:dyDescent="0.2">
      <c r="A138" s="2">
        <v>52</v>
      </c>
      <c r="B138" s="2">
        <f t="shared" ref="B138:G138" si="48">B142</f>
        <v>1</v>
      </c>
      <c r="C138" s="2">
        <f t="shared" si="48"/>
        <v>5</v>
      </c>
      <c r="D138" s="2">
        <f t="shared" si="48"/>
        <v>136</v>
      </c>
      <c r="E138" s="2">
        <f t="shared" si="48"/>
        <v>0</v>
      </c>
      <c r="F138" s="2" t="str">
        <f t="shared" si="48"/>
        <v>Новый подраздел</v>
      </c>
      <c r="G138" s="2" t="str">
        <f t="shared" si="48"/>
        <v>Акустическое обследование кабельных муфт 110 кВ</v>
      </c>
      <c r="H138" s="2"/>
      <c r="I138" s="2"/>
      <c r="J138" s="2"/>
      <c r="K138" s="2"/>
      <c r="L138" s="2"/>
      <c r="M138" s="2"/>
      <c r="N138" s="2"/>
      <c r="O138" s="2">
        <f t="shared" ref="O138:AT138" si="49">O142</f>
        <v>93342.15</v>
      </c>
      <c r="P138" s="2">
        <f t="shared" si="49"/>
        <v>0</v>
      </c>
      <c r="Q138" s="2">
        <f t="shared" si="49"/>
        <v>0</v>
      </c>
      <c r="R138" s="2">
        <f t="shared" si="49"/>
        <v>0</v>
      </c>
      <c r="S138" s="2">
        <f t="shared" si="49"/>
        <v>93342.15</v>
      </c>
      <c r="T138" s="2">
        <f t="shared" si="49"/>
        <v>0</v>
      </c>
      <c r="U138" s="2">
        <f t="shared" si="49"/>
        <v>55</v>
      </c>
      <c r="V138" s="2">
        <f t="shared" si="49"/>
        <v>0</v>
      </c>
      <c r="W138" s="2">
        <f t="shared" si="49"/>
        <v>0</v>
      </c>
      <c r="X138" s="2">
        <f t="shared" si="49"/>
        <v>0</v>
      </c>
      <c r="Y138" s="2">
        <f t="shared" si="49"/>
        <v>0</v>
      </c>
      <c r="Z138" s="2">
        <f t="shared" si="49"/>
        <v>0</v>
      </c>
      <c r="AA138" s="2">
        <f t="shared" si="49"/>
        <v>0</v>
      </c>
      <c r="AB138" s="2">
        <f t="shared" si="49"/>
        <v>93342.15</v>
      </c>
      <c r="AC138" s="2">
        <f t="shared" si="49"/>
        <v>0</v>
      </c>
      <c r="AD138" s="2">
        <f t="shared" si="49"/>
        <v>0</v>
      </c>
      <c r="AE138" s="2">
        <f t="shared" si="49"/>
        <v>0</v>
      </c>
      <c r="AF138" s="2">
        <f t="shared" si="49"/>
        <v>93342.15</v>
      </c>
      <c r="AG138" s="2">
        <f t="shared" si="49"/>
        <v>0</v>
      </c>
      <c r="AH138" s="2">
        <f t="shared" si="49"/>
        <v>55</v>
      </c>
      <c r="AI138" s="2">
        <f t="shared" si="49"/>
        <v>0</v>
      </c>
      <c r="AJ138" s="2">
        <f t="shared" si="49"/>
        <v>0</v>
      </c>
      <c r="AK138" s="2">
        <f t="shared" si="49"/>
        <v>0</v>
      </c>
      <c r="AL138" s="2">
        <f t="shared" si="49"/>
        <v>0</v>
      </c>
      <c r="AM138" s="2">
        <f t="shared" si="49"/>
        <v>0</v>
      </c>
      <c r="AN138" s="2">
        <f t="shared" si="49"/>
        <v>0</v>
      </c>
      <c r="AO138" s="2">
        <f t="shared" si="49"/>
        <v>0</v>
      </c>
      <c r="AP138" s="2">
        <f t="shared" si="49"/>
        <v>0</v>
      </c>
      <c r="AQ138" s="2">
        <f t="shared" si="49"/>
        <v>0</v>
      </c>
      <c r="AR138" s="2">
        <f t="shared" si="49"/>
        <v>93342.15</v>
      </c>
      <c r="AS138" s="2">
        <f t="shared" si="49"/>
        <v>93342.15</v>
      </c>
      <c r="AT138" s="2">
        <f t="shared" si="49"/>
        <v>0</v>
      </c>
      <c r="AU138" s="2">
        <f t="shared" ref="AU138:BZ138" si="50">AU142</f>
        <v>0</v>
      </c>
      <c r="AV138" s="2">
        <f t="shared" si="50"/>
        <v>0</v>
      </c>
      <c r="AW138" s="2">
        <f t="shared" si="50"/>
        <v>0</v>
      </c>
      <c r="AX138" s="2">
        <f t="shared" si="50"/>
        <v>0</v>
      </c>
      <c r="AY138" s="2">
        <f t="shared" si="50"/>
        <v>0</v>
      </c>
      <c r="AZ138" s="2">
        <f t="shared" si="50"/>
        <v>0</v>
      </c>
      <c r="BA138" s="2">
        <f t="shared" si="50"/>
        <v>0</v>
      </c>
      <c r="BB138" s="2">
        <f t="shared" si="50"/>
        <v>0</v>
      </c>
      <c r="BC138" s="2">
        <f t="shared" si="50"/>
        <v>0</v>
      </c>
      <c r="BD138" s="2">
        <f t="shared" si="50"/>
        <v>0</v>
      </c>
      <c r="BE138" s="2">
        <f t="shared" si="50"/>
        <v>0</v>
      </c>
      <c r="BF138" s="2">
        <f t="shared" si="50"/>
        <v>0</v>
      </c>
      <c r="BG138" s="2">
        <f t="shared" si="50"/>
        <v>0</v>
      </c>
      <c r="BH138" s="2">
        <f t="shared" si="50"/>
        <v>0</v>
      </c>
      <c r="BI138" s="2">
        <f t="shared" si="50"/>
        <v>0</v>
      </c>
      <c r="BJ138" s="2">
        <f t="shared" si="50"/>
        <v>0</v>
      </c>
      <c r="BK138" s="2">
        <f t="shared" si="50"/>
        <v>0</v>
      </c>
      <c r="BL138" s="2">
        <f t="shared" si="50"/>
        <v>0</v>
      </c>
      <c r="BM138" s="2">
        <f t="shared" si="50"/>
        <v>0</v>
      </c>
      <c r="BN138" s="2">
        <f t="shared" si="50"/>
        <v>0</v>
      </c>
      <c r="BO138" s="2">
        <f t="shared" si="50"/>
        <v>0</v>
      </c>
      <c r="BP138" s="2">
        <f t="shared" si="50"/>
        <v>0</v>
      </c>
      <c r="BQ138" s="2">
        <f t="shared" si="50"/>
        <v>0</v>
      </c>
      <c r="BR138" s="2">
        <f t="shared" si="50"/>
        <v>0</v>
      </c>
      <c r="BS138" s="2">
        <f t="shared" si="50"/>
        <v>0</v>
      </c>
      <c r="BT138" s="2">
        <f t="shared" si="50"/>
        <v>0</v>
      </c>
      <c r="BU138" s="2">
        <f t="shared" si="50"/>
        <v>0</v>
      </c>
      <c r="BV138" s="2">
        <f t="shared" si="50"/>
        <v>0</v>
      </c>
      <c r="BW138" s="2">
        <f t="shared" si="50"/>
        <v>0</v>
      </c>
      <c r="BX138" s="2">
        <f t="shared" si="50"/>
        <v>0</v>
      </c>
      <c r="BY138" s="2">
        <f t="shared" si="50"/>
        <v>0</v>
      </c>
      <c r="BZ138" s="2">
        <f t="shared" si="50"/>
        <v>0</v>
      </c>
      <c r="CA138" s="2">
        <f t="shared" ref="CA138:DF138" si="51">CA142</f>
        <v>93342.15</v>
      </c>
      <c r="CB138" s="2">
        <f t="shared" si="51"/>
        <v>93342.15</v>
      </c>
      <c r="CC138" s="2">
        <f t="shared" si="51"/>
        <v>0</v>
      </c>
      <c r="CD138" s="2">
        <f t="shared" si="51"/>
        <v>0</v>
      </c>
      <c r="CE138" s="2">
        <f t="shared" si="51"/>
        <v>0</v>
      </c>
      <c r="CF138" s="2">
        <f t="shared" si="51"/>
        <v>0</v>
      </c>
      <c r="CG138" s="2">
        <f t="shared" si="51"/>
        <v>0</v>
      </c>
      <c r="CH138" s="2">
        <f t="shared" si="51"/>
        <v>0</v>
      </c>
      <c r="CI138" s="2">
        <f t="shared" si="51"/>
        <v>0</v>
      </c>
      <c r="CJ138" s="2">
        <f t="shared" si="51"/>
        <v>0</v>
      </c>
      <c r="CK138" s="2">
        <f t="shared" si="51"/>
        <v>0</v>
      </c>
      <c r="CL138" s="2">
        <f t="shared" si="51"/>
        <v>0</v>
      </c>
      <c r="CM138" s="2">
        <f t="shared" si="51"/>
        <v>0</v>
      </c>
      <c r="CN138" s="2">
        <f t="shared" si="51"/>
        <v>0</v>
      </c>
      <c r="CO138" s="2">
        <f t="shared" si="51"/>
        <v>0</v>
      </c>
      <c r="CP138" s="2">
        <f t="shared" si="51"/>
        <v>0</v>
      </c>
      <c r="CQ138" s="2">
        <f t="shared" si="51"/>
        <v>0</v>
      </c>
      <c r="CR138" s="2">
        <f t="shared" si="51"/>
        <v>0</v>
      </c>
      <c r="CS138" s="2">
        <f t="shared" si="51"/>
        <v>0</v>
      </c>
      <c r="CT138" s="2">
        <f t="shared" si="51"/>
        <v>0</v>
      </c>
      <c r="CU138" s="2">
        <f t="shared" si="51"/>
        <v>0</v>
      </c>
      <c r="CV138" s="2">
        <f t="shared" si="51"/>
        <v>0</v>
      </c>
      <c r="CW138" s="2">
        <f t="shared" si="51"/>
        <v>0</v>
      </c>
      <c r="CX138" s="2">
        <f t="shared" si="51"/>
        <v>0</v>
      </c>
      <c r="CY138" s="2">
        <f t="shared" si="51"/>
        <v>0</v>
      </c>
      <c r="CZ138" s="2">
        <f t="shared" si="51"/>
        <v>0</v>
      </c>
      <c r="DA138" s="2">
        <f t="shared" si="51"/>
        <v>0</v>
      </c>
      <c r="DB138" s="2">
        <f t="shared" si="51"/>
        <v>0</v>
      </c>
      <c r="DC138" s="2">
        <f t="shared" si="51"/>
        <v>0</v>
      </c>
      <c r="DD138" s="2">
        <f t="shared" si="51"/>
        <v>0</v>
      </c>
      <c r="DE138" s="2">
        <f t="shared" si="51"/>
        <v>0</v>
      </c>
      <c r="DF138" s="2">
        <f t="shared" si="51"/>
        <v>0</v>
      </c>
      <c r="DG138" s="3">
        <f t="shared" ref="DG138:EL138" si="52">DG142</f>
        <v>0</v>
      </c>
      <c r="DH138" s="3">
        <f t="shared" si="52"/>
        <v>0</v>
      </c>
      <c r="DI138" s="3">
        <f t="shared" si="52"/>
        <v>0</v>
      </c>
      <c r="DJ138" s="3">
        <f t="shared" si="52"/>
        <v>0</v>
      </c>
      <c r="DK138" s="3">
        <f t="shared" si="52"/>
        <v>0</v>
      </c>
      <c r="DL138" s="3">
        <f t="shared" si="52"/>
        <v>0</v>
      </c>
      <c r="DM138" s="3">
        <f t="shared" si="52"/>
        <v>0</v>
      </c>
      <c r="DN138" s="3">
        <f t="shared" si="52"/>
        <v>0</v>
      </c>
      <c r="DO138" s="3">
        <f t="shared" si="52"/>
        <v>0</v>
      </c>
      <c r="DP138" s="3">
        <f t="shared" si="52"/>
        <v>0</v>
      </c>
      <c r="DQ138" s="3">
        <f t="shared" si="52"/>
        <v>0</v>
      </c>
      <c r="DR138" s="3">
        <f t="shared" si="52"/>
        <v>0</v>
      </c>
      <c r="DS138" s="3">
        <f t="shared" si="52"/>
        <v>0</v>
      </c>
      <c r="DT138" s="3">
        <f t="shared" si="52"/>
        <v>0</v>
      </c>
      <c r="DU138" s="3">
        <f t="shared" si="52"/>
        <v>0</v>
      </c>
      <c r="DV138" s="3">
        <f t="shared" si="52"/>
        <v>0</v>
      </c>
      <c r="DW138" s="3">
        <f t="shared" si="52"/>
        <v>0</v>
      </c>
      <c r="DX138" s="3">
        <f t="shared" si="52"/>
        <v>0</v>
      </c>
      <c r="DY138" s="3">
        <f t="shared" si="52"/>
        <v>0</v>
      </c>
      <c r="DZ138" s="3">
        <f t="shared" si="52"/>
        <v>0</v>
      </c>
      <c r="EA138" s="3">
        <f t="shared" si="52"/>
        <v>0</v>
      </c>
      <c r="EB138" s="3">
        <f t="shared" si="52"/>
        <v>0</v>
      </c>
      <c r="EC138" s="3">
        <f t="shared" si="52"/>
        <v>0</v>
      </c>
      <c r="ED138" s="3">
        <f t="shared" si="52"/>
        <v>0</v>
      </c>
      <c r="EE138" s="3">
        <f t="shared" si="52"/>
        <v>0</v>
      </c>
      <c r="EF138" s="3">
        <f t="shared" si="52"/>
        <v>0</v>
      </c>
      <c r="EG138" s="3">
        <f t="shared" si="52"/>
        <v>0</v>
      </c>
      <c r="EH138" s="3">
        <f t="shared" si="52"/>
        <v>0</v>
      </c>
      <c r="EI138" s="3">
        <f t="shared" si="52"/>
        <v>0</v>
      </c>
      <c r="EJ138" s="3">
        <f t="shared" si="52"/>
        <v>0</v>
      </c>
      <c r="EK138" s="3">
        <f t="shared" si="52"/>
        <v>0</v>
      </c>
      <c r="EL138" s="3">
        <f t="shared" si="52"/>
        <v>0</v>
      </c>
      <c r="EM138" s="3">
        <f t="shared" ref="EM138:FR138" si="53">EM142</f>
        <v>0</v>
      </c>
      <c r="EN138" s="3">
        <f t="shared" si="53"/>
        <v>0</v>
      </c>
      <c r="EO138" s="3">
        <f t="shared" si="53"/>
        <v>0</v>
      </c>
      <c r="EP138" s="3">
        <f t="shared" si="53"/>
        <v>0</v>
      </c>
      <c r="EQ138" s="3">
        <f t="shared" si="53"/>
        <v>0</v>
      </c>
      <c r="ER138" s="3">
        <f t="shared" si="53"/>
        <v>0</v>
      </c>
      <c r="ES138" s="3">
        <f t="shared" si="53"/>
        <v>0</v>
      </c>
      <c r="ET138" s="3">
        <f t="shared" si="53"/>
        <v>0</v>
      </c>
      <c r="EU138" s="3">
        <f t="shared" si="53"/>
        <v>0</v>
      </c>
      <c r="EV138" s="3">
        <f t="shared" si="53"/>
        <v>0</v>
      </c>
      <c r="EW138" s="3">
        <f t="shared" si="53"/>
        <v>0</v>
      </c>
      <c r="EX138" s="3">
        <f t="shared" si="53"/>
        <v>0</v>
      </c>
      <c r="EY138" s="3">
        <f t="shared" si="53"/>
        <v>0</v>
      </c>
      <c r="EZ138" s="3">
        <f t="shared" si="53"/>
        <v>0</v>
      </c>
      <c r="FA138" s="3">
        <f t="shared" si="53"/>
        <v>0</v>
      </c>
      <c r="FB138" s="3">
        <f t="shared" si="53"/>
        <v>0</v>
      </c>
      <c r="FC138" s="3">
        <f t="shared" si="53"/>
        <v>0</v>
      </c>
      <c r="FD138" s="3">
        <f t="shared" si="53"/>
        <v>0</v>
      </c>
      <c r="FE138" s="3">
        <f t="shared" si="53"/>
        <v>0</v>
      </c>
      <c r="FF138" s="3">
        <f t="shared" si="53"/>
        <v>0</v>
      </c>
      <c r="FG138" s="3">
        <f t="shared" si="53"/>
        <v>0</v>
      </c>
      <c r="FH138" s="3">
        <f t="shared" si="53"/>
        <v>0</v>
      </c>
      <c r="FI138" s="3">
        <f t="shared" si="53"/>
        <v>0</v>
      </c>
      <c r="FJ138" s="3">
        <f t="shared" si="53"/>
        <v>0</v>
      </c>
      <c r="FK138" s="3">
        <f t="shared" si="53"/>
        <v>0</v>
      </c>
      <c r="FL138" s="3">
        <f t="shared" si="53"/>
        <v>0</v>
      </c>
      <c r="FM138" s="3">
        <f t="shared" si="53"/>
        <v>0</v>
      </c>
      <c r="FN138" s="3">
        <f t="shared" si="53"/>
        <v>0</v>
      </c>
      <c r="FO138" s="3">
        <f t="shared" si="53"/>
        <v>0</v>
      </c>
      <c r="FP138" s="3">
        <f t="shared" si="53"/>
        <v>0</v>
      </c>
      <c r="FQ138" s="3">
        <f t="shared" si="53"/>
        <v>0</v>
      </c>
      <c r="FR138" s="3">
        <f t="shared" si="53"/>
        <v>0</v>
      </c>
      <c r="FS138" s="3">
        <f t="shared" ref="FS138:GX138" si="54">FS142</f>
        <v>0</v>
      </c>
      <c r="FT138" s="3">
        <f t="shared" si="54"/>
        <v>0</v>
      </c>
      <c r="FU138" s="3">
        <f t="shared" si="54"/>
        <v>0</v>
      </c>
      <c r="FV138" s="3">
        <f t="shared" si="54"/>
        <v>0</v>
      </c>
      <c r="FW138" s="3">
        <f t="shared" si="54"/>
        <v>0</v>
      </c>
      <c r="FX138" s="3">
        <f t="shared" si="54"/>
        <v>0</v>
      </c>
      <c r="FY138" s="3">
        <f t="shared" si="54"/>
        <v>0</v>
      </c>
      <c r="FZ138" s="3">
        <f t="shared" si="54"/>
        <v>0</v>
      </c>
      <c r="GA138" s="3">
        <f t="shared" si="54"/>
        <v>0</v>
      </c>
      <c r="GB138" s="3">
        <f t="shared" si="54"/>
        <v>0</v>
      </c>
      <c r="GC138" s="3">
        <f t="shared" si="54"/>
        <v>0</v>
      </c>
      <c r="GD138" s="3">
        <f t="shared" si="54"/>
        <v>0</v>
      </c>
      <c r="GE138" s="3">
        <f t="shared" si="54"/>
        <v>0</v>
      </c>
      <c r="GF138" s="3">
        <f t="shared" si="54"/>
        <v>0</v>
      </c>
      <c r="GG138" s="3">
        <f t="shared" si="54"/>
        <v>0</v>
      </c>
      <c r="GH138" s="3">
        <f t="shared" si="54"/>
        <v>0</v>
      </c>
      <c r="GI138" s="3">
        <f t="shared" si="54"/>
        <v>0</v>
      </c>
      <c r="GJ138" s="3">
        <f t="shared" si="54"/>
        <v>0</v>
      </c>
      <c r="GK138" s="3">
        <f t="shared" si="54"/>
        <v>0</v>
      </c>
      <c r="GL138" s="3">
        <f t="shared" si="54"/>
        <v>0</v>
      </c>
      <c r="GM138" s="3">
        <f t="shared" si="54"/>
        <v>0</v>
      </c>
      <c r="GN138" s="3">
        <f t="shared" si="54"/>
        <v>0</v>
      </c>
      <c r="GO138" s="3">
        <f t="shared" si="54"/>
        <v>0</v>
      </c>
      <c r="GP138" s="3">
        <f t="shared" si="54"/>
        <v>0</v>
      </c>
      <c r="GQ138" s="3">
        <f t="shared" si="54"/>
        <v>0</v>
      </c>
      <c r="GR138" s="3">
        <f t="shared" si="54"/>
        <v>0</v>
      </c>
      <c r="GS138" s="3">
        <f t="shared" si="54"/>
        <v>0</v>
      </c>
      <c r="GT138" s="3">
        <f t="shared" si="54"/>
        <v>0</v>
      </c>
      <c r="GU138" s="3">
        <f t="shared" si="54"/>
        <v>0</v>
      </c>
      <c r="GV138" s="3">
        <f t="shared" si="54"/>
        <v>0</v>
      </c>
      <c r="GW138" s="3">
        <f t="shared" si="54"/>
        <v>0</v>
      </c>
      <c r="GX138" s="3">
        <f t="shared" si="54"/>
        <v>0</v>
      </c>
    </row>
    <row r="140" spans="1:245" x14ac:dyDescent="0.2">
      <c r="A140">
        <v>17</v>
      </c>
      <c r="B140">
        <v>1</v>
      </c>
      <c r="C140">
        <f>ROW(SmtRes!A4)</f>
        <v>4</v>
      </c>
      <c r="D140">
        <f>ROW(EtalonRes!A4)</f>
        <v>4</v>
      </c>
      <c r="E140" t="s">
        <v>17</v>
      </c>
      <c r="F140" t="s">
        <v>18</v>
      </c>
      <c r="G140" t="s">
        <v>80</v>
      </c>
      <c r="H140" t="s">
        <v>19</v>
      </c>
      <c r="I140">
        <v>55</v>
      </c>
      <c r="J140">
        <v>0</v>
      </c>
      <c r="K140">
        <v>55</v>
      </c>
      <c r="O140">
        <f>ROUND(CP140,2)</f>
        <v>93342.15</v>
      </c>
      <c r="P140">
        <f>ROUND(CQ140*I140,2)</f>
        <v>0</v>
      </c>
      <c r="Q140">
        <f>ROUND(CR140*I140,2)</f>
        <v>0</v>
      </c>
      <c r="R140">
        <f>ROUND(CS140*I140,2)</f>
        <v>0</v>
      </c>
      <c r="S140">
        <f>ROUND(CT140*I140,2)</f>
        <v>93342.15</v>
      </c>
      <c r="T140">
        <f>ROUND(CU140*I140,2)</f>
        <v>0</v>
      </c>
      <c r="U140">
        <f>CV140*I140</f>
        <v>55</v>
      </c>
      <c r="V140">
        <f>CW140*I140</f>
        <v>0</v>
      </c>
      <c r="W140">
        <f>ROUND(CX140*I140,2)</f>
        <v>0</v>
      </c>
      <c r="X140">
        <f>ROUND(CY140,2)</f>
        <v>0</v>
      </c>
      <c r="Y140">
        <f>ROUND(CZ140,2)</f>
        <v>0</v>
      </c>
      <c r="AA140">
        <v>410074836</v>
      </c>
      <c r="AB140">
        <f>ROUND((AC140+AD140+AF140),6)</f>
        <v>1697.13</v>
      </c>
      <c r="AC140">
        <f>ROUND((ES140),6)</f>
        <v>0</v>
      </c>
      <c r="AD140">
        <f>ROUND((ET140),6)</f>
        <v>0</v>
      </c>
      <c r="AE140">
        <f>ROUND((EU140),6)</f>
        <v>0</v>
      </c>
      <c r="AF140">
        <f>ROUND((EV140),6)</f>
        <v>1697.13</v>
      </c>
      <c r="AG140">
        <f>ROUND((AP140),6)</f>
        <v>0</v>
      </c>
      <c r="AH140">
        <f>(EW140)</f>
        <v>1</v>
      </c>
      <c r="AI140">
        <f>(EX140)</f>
        <v>0</v>
      </c>
      <c r="AJ140">
        <f>(AS140)</f>
        <v>0</v>
      </c>
      <c r="AK140">
        <v>1697.13</v>
      </c>
      <c r="AL140">
        <v>0</v>
      </c>
      <c r="AM140">
        <v>0</v>
      </c>
      <c r="AN140">
        <v>0</v>
      </c>
      <c r="AO140">
        <v>1697.13</v>
      </c>
      <c r="AP140">
        <v>0</v>
      </c>
      <c r="AQ140">
        <v>1</v>
      </c>
      <c r="AR140">
        <v>0</v>
      </c>
      <c r="AS140">
        <v>0</v>
      </c>
      <c r="AT140">
        <v>0</v>
      </c>
      <c r="AU140">
        <v>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1</v>
      </c>
      <c r="BJ140" t="s">
        <v>3</v>
      </c>
      <c r="BM140">
        <v>150</v>
      </c>
      <c r="BN140">
        <v>0</v>
      </c>
      <c r="BO140" t="s">
        <v>3</v>
      </c>
      <c r="BP140">
        <v>0</v>
      </c>
      <c r="BQ140">
        <v>1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0</v>
      </c>
      <c r="CA140">
        <v>0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>(P140+Q140+S140)</f>
        <v>93342.15</v>
      </c>
      <c r="CQ140">
        <f>AC140*BC140</f>
        <v>0</v>
      </c>
      <c r="CR140">
        <f>AD140*BB140</f>
        <v>0</v>
      </c>
      <c r="CS140">
        <f>AE140*BS140</f>
        <v>0</v>
      </c>
      <c r="CT140">
        <f>AF140*BA140</f>
        <v>1697.13</v>
      </c>
      <c r="CU140">
        <f>AG140</f>
        <v>0</v>
      </c>
      <c r="CV140">
        <f>AH140</f>
        <v>1</v>
      </c>
      <c r="CW140">
        <f>AI140</f>
        <v>0</v>
      </c>
      <c r="CX140">
        <f>AJ140</f>
        <v>0</v>
      </c>
      <c r="CY140">
        <f>(((S140+R140)*FX140)/100)</f>
        <v>0</v>
      </c>
      <c r="CZ140">
        <f>(((S140+R140)*FY140)/100)</f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715383</v>
      </c>
      <c r="DV140" t="s">
        <v>19</v>
      </c>
      <c r="DW140" t="s">
        <v>19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102903037</v>
      </c>
      <c r="EF140">
        <v>1</v>
      </c>
      <c r="EG140" t="s">
        <v>20</v>
      </c>
      <c r="EH140">
        <v>0</v>
      </c>
      <c r="EI140" t="s">
        <v>3</v>
      </c>
      <c r="EJ140">
        <v>1</v>
      </c>
      <c r="EK140">
        <v>150</v>
      </c>
      <c r="EL140" t="s">
        <v>21</v>
      </c>
      <c r="EM140" t="s">
        <v>3</v>
      </c>
      <c r="EO140" t="s">
        <v>3</v>
      </c>
      <c r="EQ140">
        <v>131072</v>
      </c>
      <c r="ER140">
        <v>1697.13</v>
      </c>
      <c r="ES140">
        <v>0</v>
      </c>
      <c r="ET140">
        <v>0</v>
      </c>
      <c r="EU140">
        <v>0</v>
      </c>
      <c r="EV140">
        <v>1697.13</v>
      </c>
      <c r="EW140">
        <v>1</v>
      </c>
      <c r="EX140">
        <v>0</v>
      </c>
      <c r="EY140">
        <v>0</v>
      </c>
      <c r="FQ140">
        <v>0</v>
      </c>
      <c r="FR140">
        <v>0</v>
      </c>
      <c r="FS140">
        <v>0</v>
      </c>
      <c r="FX140">
        <v>0</v>
      </c>
      <c r="FY140">
        <v>0</v>
      </c>
      <c r="GA140" t="s">
        <v>3</v>
      </c>
      <c r="GD140">
        <v>1</v>
      </c>
      <c r="GF140">
        <v>2090806236</v>
      </c>
      <c r="GG140">
        <v>2</v>
      </c>
      <c r="GH140">
        <v>2</v>
      </c>
      <c r="GI140">
        <v>-2</v>
      </c>
      <c r="GJ140">
        <v>0</v>
      </c>
      <c r="GK140">
        <v>0</v>
      </c>
      <c r="GL140">
        <f>ROUND(IF(AND(BH140=3,BI140=3,FS140&lt;&gt;0),P140,0),2)</f>
        <v>0</v>
      </c>
      <c r="GM140">
        <f>ROUND(O140+X140+Y140,2)+GX140</f>
        <v>93342.15</v>
      </c>
      <c r="GN140">
        <f>IF(OR(BI140=0,BI140=1),GM140-GX140,0)</f>
        <v>93342.15</v>
      </c>
      <c r="GO140">
        <f>IF(BI140=2,GM140-GX140,0)</f>
        <v>0</v>
      </c>
      <c r="GP140">
        <f>IF(BI140=4,GM140-GX140,0)</f>
        <v>0</v>
      </c>
      <c r="GR140">
        <v>0</v>
      </c>
      <c r="GS140">
        <v>3</v>
      </c>
      <c r="GT140">
        <v>0</v>
      </c>
      <c r="GU140" t="s">
        <v>3</v>
      </c>
      <c r="GV140">
        <f>ROUND((GT140),6)</f>
        <v>0</v>
      </c>
      <c r="GW140">
        <v>1</v>
      </c>
      <c r="GX140">
        <f>ROUND(HC140*I140,2)</f>
        <v>0</v>
      </c>
      <c r="HA140">
        <v>0</v>
      </c>
      <c r="HB140">
        <v>0</v>
      </c>
      <c r="HC140">
        <f>GV140*GW140</f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HS140">
        <v>0</v>
      </c>
      <c r="IK140">
        <v>0</v>
      </c>
    </row>
    <row r="142" spans="1:245" x14ac:dyDescent="0.2">
      <c r="A142" s="2">
        <v>51</v>
      </c>
      <c r="B142" s="2">
        <f>B136</f>
        <v>1</v>
      </c>
      <c r="C142" s="2">
        <f>A136</f>
        <v>5</v>
      </c>
      <c r="D142" s="2">
        <f>ROW(A136)</f>
        <v>136</v>
      </c>
      <c r="E142" s="2"/>
      <c r="F142" s="2" t="str">
        <f>IF(F136&lt;&gt;"",F136,"")</f>
        <v>Новый подраздел</v>
      </c>
      <c r="G142" s="2" t="str">
        <f>IF(G136&lt;&gt;"",G136,"")</f>
        <v>Акустическое обследование кабельных муфт 110 кВ</v>
      </c>
      <c r="H142" s="2">
        <v>0</v>
      </c>
      <c r="I142" s="2"/>
      <c r="J142" s="2"/>
      <c r="K142" s="2"/>
      <c r="L142" s="2"/>
      <c r="M142" s="2"/>
      <c r="N142" s="2"/>
      <c r="O142" s="2">
        <f t="shared" ref="O142:T142" si="55">ROUND(AB142,2)</f>
        <v>93342.15</v>
      </c>
      <c r="P142" s="2">
        <f t="shared" si="55"/>
        <v>0</v>
      </c>
      <c r="Q142" s="2">
        <f t="shared" si="55"/>
        <v>0</v>
      </c>
      <c r="R142" s="2">
        <f t="shared" si="55"/>
        <v>0</v>
      </c>
      <c r="S142" s="2">
        <f t="shared" si="55"/>
        <v>93342.15</v>
      </c>
      <c r="T142" s="2">
        <f t="shared" si="55"/>
        <v>0</v>
      </c>
      <c r="U142" s="2">
        <f>AH142</f>
        <v>55</v>
      </c>
      <c r="V142" s="2">
        <f>AI142</f>
        <v>0</v>
      </c>
      <c r="W142" s="2">
        <f>ROUND(AJ142,2)</f>
        <v>0</v>
      </c>
      <c r="X142" s="2">
        <f>ROUND(AK142,2)</f>
        <v>0</v>
      </c>
      <c r="Y142" s="2">
        <f>ROUND(AL142,2)</f>
        <v>0</v>
      </c>
      <c r="Z142" s="2"/>
      <c r="AA142" s="2"/>
      <c r="AB142" s="2">
        <f>ROUND(SUMIF(AA140:AA140,"=410074836",O140:O140),2)</f>
        <v>93342.15</v>
      </c>
      <c r="AC142" s="2">
        <f>ROUND(SUMIF(AA140:AA140,"=410074836",P140:P140),2)</f>
        <v>0</v>
      </c>
      <c r="AD142" s="2">
        <f>ROUND(SUMIF(AA140:AA140,"=410074836",Q140:Q140),2)</f>
        <v>0</v>
      </c>
      <c r="AE142" s="2">
        <f>ROUND(SUMIF(AA140:AA140,"=410074836",R140:R140),2)</f>
        <v>0</v>
      </c>
      <c r="AF142" s="2">
        <f>ROUND(SUMIF(AA140:AA140,"=410074836",S140:S140),2)</f>
        <v>93342.15</v>
      </c>
      <c r="AG142" s="2">
        <f>ROUND(SUMIF(AA140:AA140,"=410074836",T140:T140),2)</f>
        <v>0</v>
      </c>
      <c r="AH142" s="2">
        <f>SUMIF(AA140:AA140,"=410074836",U140:U140)</f>
        <v>55</v>
      </c>
      <c r="AI142" s="2">
        <f>SUMIF(AA140:AA140,"=410074836",V140:V140)</f>
        <v>0</v>
      </c>
      <c r="AJ142" s="2">
        <f>ROUND(SUMIF(AA140:AA140,"=410074836",W140:W140),2)</f>
        <v>0</v>
      </c>
      <c r="AK142" s="2">
        <f>ROUND(SUMIF(AA140:AA140,"=410074836",X140:X140),2)</f>
        <v>0</v>
      </c>
      <c r="AL142" s="2">
        <f>ROUND(SUMIF(AA140:AA140,"=410074836",Y140:Y140),2)</f>
        <v>0</v>
      </c>
      <c r="AM142" s="2"/>
      <c r="AN142" s="2"/>
      <c r="AO142" s="2">
        <f t="shared" ref="AO142:BD142" si="56">ROUND(BX142,2)</f>
        <v>0</v>
      </c>
      <c r="AP142" s="2">
        <f t="shared" si="56"/>
        <v>0</v>
      </c>
      <c r="AQ142" s="2">
        <f t="shared" si="56"/>
        <v>0</v>
      </c>
      <c r="AR142" s="2">
        <f t="shared" si="56"/>
        <v>93342.15</v>
      </c>
      <c r="AS142" s="2">
        <f t="shared" si="56"/>
        <v>93342.15</v>
      </c>
      <c r="AT142" s="2">
        <f t="shared" si="56"/>
        <v>0</v>
      </c>
      <c r="AU142" s="2">
        <f t="shared" si="56"/>
        <v>0</v>
      </c>
      <c r="AV142" s="2">
        <f t="shared" si="56"/>
        <v>0</v>
      </c>
      <c r="AW142" s="2">
        <f t="shared" si="56"/>
        <v>0</v>
      </c>
      <c r="AX142" s="2">
        <f t="shared" si="56"/>
        <v>0</v>
      </c>
      <c r="AY142" s="2">
        <f t="shared" si="56"/>
        <v>0</v>
      </c>
      <c r="AZ142" s="2">
        <f t="shared" si="56"/>
        <v>0</v>
      </c>
      <c r="BA142" s="2">
        <f t="shared" si="56"/>
        <v>0</v>
      </c>
      <c r="BB142" s="2">
        <f t="shared" si="56"/>
        <v>0</v>
      </c>
      <c r="BC142" s="2">
        <f t="shared" si="56"/>
        <v>0</v>
      </c>
      <c r="BD142" s="2">
        <f t="shared" si="56"/>
        <v>0</v>
      </c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>
        <f>ROUND(SUMIF(AA140:AA140,"=410074836",FQ140:FQ140),2)</f>
        <v>0</v>
      </c>
      <c r="BY142" s="2">
        <f>ROUND(SUMIF(AA140:AA140,"=410074836",FR140:FR140),2)</f>
        <v>0</v>
      </c>
      <c r="BZ142" s="2">
        <f>ROUND(SUMIF(AA140:AA140,"=410074836",GL140:GL140),2)</f>
        <v>0</v>
      </c>
      <c r="CA142" s="2">
        <f>ROUND(SUMIF(AA140:AA140,"=410074836",GM140:GM140),2)</f>
        <v>93342.15</v>
      </c>
      <c r="CB142" s="2">
        <f>ROUND(SUMIF(AA140:AA140,"=410074836",GN140:GN140),2)</f>
        <v>93342.15</v>
      </c>
      <c r="CC142" s="2">
        <f>ROUND(SUMIF(AA140:AA140,"=410074836",GO140:GO140),2)</f>
        <v>0</v>
      </c>
      <c r="CD142" s="2">
        <f>ROUND(SUMIF(AA140:AA140,"=410074836",GP140:GP140),2)</f>
        <v>0</v>
      </c>
      <c r="CE142" s="2">
        <f>AC142-BX142</f>
        <v>0</v>
      </c>
      <c r="CF142" s="2">
        <f>AC142-BY142</f>
        <v>0</v>
      </c>
      <c r="CG142" s="2">
        <f>BX142-BZ142</f>
        <v>0</v>
      </c>
      <c r="CH142" s="2">
        <f>AC142-BX142-BY142+BZ142</f>
        <v>0</v>
      </c>
      <c r="CI142" s="2">
        <f>BY142-BZ142</f>
        <v>0</v>
      </c>
      <c r="CJ142" s="2">
        <f>ROUND(SUMIF(AA140:AA140,"=410074836",GX140:GX140),2)</f>
        <v>0</v>
      </c>
      <c r="CK142" s="2">
        <f>ROUND(SUMIF(AA140:AA140,"=410074836",GY140:GY140),2)</f>
        <v>0</v>
      </c>
      <c r="CL142" s="2">
        <f>ROUND(SUMIF(AA140:AA140,"=410074836",GZ140:GZ140),2)</f>
        <v>0</v>
      </c>
      <c r="CM142" s="2">
        <f>ROUND(SUMIF(AA140:AA140,"=410074836",HD140:HD140),2)</f>
        <v>0</v>
      </c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>
        <v>0</v>
      </c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201</v>
      </c>
      <c r="F144" s="4">
        <f>ROUND(Source!O142,O144)</f>
        <v>93342.15</v>
      </c>
      <c r="G144" s="4" t="s">
        <v>22</v>
      </c>
      <c r="H144" s="4" t="s">
        <v>23</v>
      </c>
      <c r="I144" s="4"/>
      <c r="J144" s="4"/>
      <c r="K144" s="4">
        <v>201</v>
      </c>
      <c r="L144" s="4">
        <v>1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93342.15</v>
      </c>
      <c r="X144" s="4">
        <v>1</v>
      </c>
      <c r="Y144" s="4">
        <v>93342.15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202</v>
      </c>
      <c r="F145" s="4">
        <f>ROUND(Source!P142,O145)</f>
        <v>0</v>
      </c>
      <c r="G145" s="4" t="s">
        <v>24</v>
      </c>
      <c r="H145" s="4" t="s">
        <v>25</v>
      </c>
      <c r="I145" s="4"/>
      <c r="J145" s="4"/>
      <c r="K145" s="4">
        <v>202</v>
      </c>
      <c r="L145" s="4">
        <v>2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222</v>
      </c>
      <c r="F146" s="4">
        <f>ROUND(Source!AO142,O146)</f>
        <v>0</v>
      </c>
      <c r="G146" s="4" t="s">
        <v>26</v>
      </c>
      <c r="H146" s="4" t="s">
        <v>27</v>
      </c>
      <c r="I146" s="4"/>
      <c r="J146" s="4"/>
      <c r="K146" s="4">
        <v>222</v>
      </c>
      <c r="L146" s="4">
        <v>3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225</v>
      </c>
      <c r="F147" s="4">
        <f>ROUND(Source!AV142,O147)</f>
        <v>0</v>
      </c>
      <c r="G147" s="4" t="s">
        <v>28</v>
      </c>
      <c r="H147" s="4" t="s">
        <v>29</v>
      </c>
      <c r="I147" s="4"/>
      <c r="J147" s="4"/>
      <c r="K147" s="4">
        <v>225</v>
      </c>
      <c r="L147" s="4">
        <v>4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226</v>
      </c>
      <c r="F148" s="4">
        <f>ROUND(Source!AW142,O148)</f>
        <v>0</v>
      </c>
      <c r="G148" s="4" t="s">
        <v>30</v>
      </c>
      <c r="H148" s="4" t="s">
        <v>31</v>
      </c>
      <c r="I148" s="4"/>
      <c r="J148" s="4"/>
      <c r="K148" s="4">
        <v>226</v>
      </c>
      <c r="L148" s="4">
        <v>5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227</v>
      </c>
      <c r="F149" s="4">
        <f>ROUND(Source!AX142,O149)</f>
        <v>0</v>
      </c>
      <c r="G149" s="4" t="s">
        <v>32</v>
      </c>
      <c r="H149" s="4" t="s">
        <v>33</v>
      </c>
      <c r="I149" s="4"/>
      <c r="J149" s="4"/>
      <c r="K149" s="4">
        <v>227</v>
      </c>
      <c r="L149" s="4">
        <v>6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228</v>
      </c>
      <c r="F150" s="4">
        <f>ROUND(Source!AY142,O150)</f>
        <v>0</v>
      </c>
      <c r="G150" s="4" t="s">
        <v>34</v>
      </c>
      <c r="H150" s="4" t="s">
        <v>35</v>
      </c>
      <c r="I150" s="4"/>
      <c r="J150" s="4"/>
      <c r="K150" s="4">
        <v>228</v>
      </c>
      <c r="L150" s="4">
        <v>7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216</v>
      </c>
      <c r="F151" s="4">
        <f>ROUND(Source!AP142,O151)</f>
        <v>0</v>
      </c>
      <c r="G151" s="4" t="s">
        <v>36</v>
      </c>
      <c r="H151" s="4" t="s">
        <v>37</v>
      </c>
      <c r="I151" s="4"/>
      <c r="J151" s="4"/>
      <c r="K151" s="4">
        <v>216</v>
      </c>
      <c r="L151" s="4">
        <v>8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223</v>
      </c>
      <c r="F152" s="4">
        <f>ROUND(Source!AQ142,O152)</f>
        <v>0</v>
      </c>
      <c r="G152" s="4" t="s">
        <v>38</v>
      </c>
      <c r="H152" s="4" t="s">
        <v>39</v>
      </c>
      <c r="I152" s="4"/>
      <c r="J152" s="4"/>
      <c r="K152" s="4">
        <v>223</v>
      </c>
      <c r="L152" s="4">
        <v>9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229</v>
      </c>
      <c r="F153" s="4">
        <f>ROUND(Source!AZ142,O153)</f>
        <v>0</v>
      </c>
      <c r="G153" s="4" t="s">
        <v>40</v>
      </c>
      <c r="H153" s="4" t="s">
        <v>41</v>
      </c>
      <c r="I153" s="4"/>
      <c r="J153" s="4"/>
      <c r="K153" s="4">
        <v>229</v>
      </c>
      <c r="L153" s="4">
        <v>10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203</v>
      </c>
      <c r="F154" s="4">
        <f>ROUND(Source!Q142,O154)</f>
        <v>0</v>
      </c>
      <c r="G154" s="4" t="s">
        <v>42</v>
      </c>
      <c r="H154" s="4" t="s">
        <v>43</v>
      </c>
      <c r="I154" s="4"/>
      <c r="J154" s="4"/>
      <c r="K154" s="4">
        <v>203</v>
      </c>
      <c r="L154" s="4">
        <v>11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231</v>
      </c>
      <c r="F155" s="4">
        <f>ROUND(Source!BB142,O155)</f>
        <v>0</v>
      </c>
      <c r="G155" s="4" t="s">
        <v>44</v>
      </c>
      <c r="H155" s="4" t="s">
        <v>45</v>
      </c>
      <c r="I155" s="4"/>
      <c r="J155" s="4"/>
      <c r="K155" s="4">
        <v>231</v>
      </c>
      <c r="L155" s="4">
        <v>12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204</v>
      </c>
      <c r="F156" s="4">
        <f>ROUND(Source!R142,O156)</f>
        <v>0</v>
      </c>
      <c r="G156" s="4" t="s">
        <v>46</v>
      </c>
      <c r="H156" s="4" t="s">
        <v>47</v>
      </c>
      <c r="I156" s="4"/>
      <c r="J156" s="4"/>
      <c r="K156" s="4">
        <v>204</v>
      </c>
      <c r="L156" s="4">
        <v>13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205</v>
      </c>
      <c r="F157" s="4">
        <f>ROUND(Source!S142,O157)</f>
        <v>93342.15</v>
      </c>
      <c r="G157" s="4" t="s">
        <v>48</v>
      </c>
      <c r="H157" s="4" t="s">
        <v>49</v>
      </c>
      <c r="I157" s="4"/>
      <c r="J157" s="4"/>
      <c r="K157" s="4">
        <v>205</v>
      </c>
      <c r="L157" s="4">
        <v>14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93342.15</v>
      </c>
      <c r="X157" s="4">
        <v>1</v>
      </c>
      <c r="Y157" s="4">
        <v>93342.15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232</v>
      </c>
      <c r="F158" s="4">
        <f>ROUND(Source!BC142,O158)</f>
        <v>0</v>
      </c>
      <c r="G158" s="4" t="s">
        <v>50</v>
      </c>
      <c r="H158" s="4" t="s">
        <v>51</v>
      </c>
      <c r="I158" s="4"/>
      <c r="J158" s="4"/>
      <c r="K158" s="4">
        <v>232</v>
      </c>
      <c r="L158" s="4">
        <v>15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214</v>
      </c>
      <c r="F159" s="4">
        <f>ROUND(Source!AS142,O159)</f>
        <v>93342.15</v>
      </c>
      <c r="G159" s="4" t="s">
        <v>52</v>
      </c>
      <c r="H159" s="4" t="s">
        <v>53</v>
      </c>
      <c r="I159" s="4"/>
      <c r="J159" s="4"/>
      <c r="K159" s="4">
        <v>214</v>
      </c>
      <c r="L159" s="4">
        <v>16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93342.15</v>
      </c>
      <c r="X159" s="4">
        <v>1</v>
      </c>
      <c r="Y159" s="4">
        <v>93342.15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215</v>
      </c>
      <c r="F160" s="4">
        <f>ROUND(Source!AT142,O160)</f>
        <v>0</v>
      </c>
      <c r="G160" s="4" t="s">
        <v>54</v>
      </c>
      <c r="H160" s="4" t="s">
        <v>55</v>
      </c>
      <c r="I160" s="4"/>
      <c r="J160" s="4"/>
      <c r="K160" s="4">
        <v>215</v>
      </c>
      <c r="L160" s="4">
        <v>17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217</v>
      </c>
      <c r="F161" s="4">
        <f>ROUND(Source!AU142,O161)</f>
        <v>0</v>
      </c>
      <c r="G161" s="4" t="s">
        <v>56</v>
      </c>
      <c r="H161" s="4" t="s">
        <v>57</v>
      </c>
      <c r="I161" s="4"/>
      <c r="J161" s="4"/>
      <c r="K161" s="4">
        <v>217</v>
      </c>
      <c r="L161" s="4">
        <v>18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230</v>
      </c>
      <c r="F162" s="4">
        <f>ROUND(Source!BA142,O162)</f>
        <v>0</v>
      </c>
      <c r="G162" s="4" t="s">
        <v>58</v>
      </c>
      <c r="H162" s="4" t="s">
        <v>59</v>
      </c>
      <c r="I162" s="4"/>
      <c r="J162" s="4"/>
      <c r="K162" s="4">
        <v>230</v>
      </c>
      <c r="L162" s="4">
        <v>19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206</v>
      </c>
      <c r="F163" s="4">
        <f>ROUND(Source!T142,O163)</f>
        <v>0</v>
      </c>
      <c r="G163" s="4" t="s">
        <v>60</v>
      </c>
      <c r="H163" s="4" t="s">
        <v>61</v>
      </c>
      <c r="I163" s="4"/>
      <c r="J163" s="4"/>
      <c r="K163" s="4">
        <v>206</v>
      </c>
      <c r="L163" s="4">
        <v>20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207</v>
      </c>
      <c r="F164" s="4">
        <f>Source!U142</f>
        <v>55</v>
      </c>
      <c r="G164" s="4" t="s">
        <v>62</v>
      </c>
      <c r="H164" s="4" t="s">
        <v>63</v>
      </c>
      <c r="I164" s="4"/>
      <c r="J164" s="4"/>
      <c r="K164" s="4">
        <v>207</v>
      </c>
      <c r="L164" s="4">
        <v>21</v>
      </c>
      <c r="M164" s="4">
        <v>3</v>
      </c>
      <c r="N164" s="4" t="s">
        <v>3</v>
      </c>
      <c r="O164" s="4">
        <v>-1</v>
      </c>
      <c r="P164" s="4"/>
      <c r="Q164" s="4"/>
      <c r="R164" s="4"/>
      <c r="S164" s="4"/>
      <c r="T164" s="4"/>
      <c r="U164" s="4"/>
      <c r="V164" s="4"/>
      <c r="W164" s="4">
        <v>55</v>
      </c>
      <c r="X164" s="4">
        <v>1</v>
      </c>
      <c r="Y164" s="4">
        <v>55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208</v>
      </c>
      <c r="F165" s="4">
        <f>Source!V142</f>
        <v>0</v>
      </c>
      <c r="G165" s="4" t="s">
        <v>64</v>
      </c>
      <c r="H165" s="4" t="s">
        <v>65</v>
      </c>
      <c r="I165" s="4"/>
      <c r="J165" s="4"/>
      <c r="K165" s="4">
        <v>208</v>
      </c>
      <c r="L165" s="4">
        <v>22</v>
      </c>
      <c r="M165" s="4">
        <v>3</v>
      </c>
      <c r="N165" s="4" t="s">
        <v>3</v>
      </c>
      <c r="O165" s="4">
        <v>-1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209</v>
      </c>
      <c r="F166" s="4">
        <f>ROUND(Source!W142,O166)</f>
        <v>0</v>
      </c>
      <c r="G166" s="4" t="s">
        <v>66</v>
      </c>
      <c r="H166" s="4" t="s">
        <v>67</v>
      </c>
      <c r="I166" s="4"/>
      <c r="J166" s="4"/>
      <c r="K166" s="4">
        <v>209</v>
      </c>
      <c r="L166" s="4">
        <v>23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233</v>
      </c>
      <c r="F167" s="4">
        <f>ROUND(Source!BD142,O167)</f>
        <v>0</v>
      </c>
      <c r="G167" s="4" t="s">
        <v>68</v>
      </c>
      <c r="H167" s="4" t="s">
        <v>69</v>
      </c>
      <c r="I167" s="4"/>
      <c r="J167" s="4"/>
      <c r="K167" s="4">
        <v>233</v>
      </c>
      <c r="L167" s="4">
        <v>24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210</v>
      </c>
      <c r="F168" s="4">
        <f>ROUND(Source!X142,O168)</f>
        <v>0</v>
      </c>
      <c r="G168" s="4" t="s">
        <v>70</v>
      </c>
      <c r="H168" s="4" t="s">
        <v>71</v>
      </c>
      <c r="I168" s="4"/>
      <c r="J168" s="4"/>
      <c r="K168" s="4">
        <v>210</v>
      </c>
      <c r="L168" s="4">
        <v>25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211</v>
      </c>
      <c r="F169" s="4">
        <f>ROUND(Source!Y142,O169)</f>
        <v>0</v>
      </c>
      <c r="G169" s="4" t="s">
        <v>72</v>
      </c>
      <c r="H169" s="4" t="s">
        <v>73</v>
      </c>
      <c r="I169" s="4"/>
      <c r="J169" s="4"/>
      <c r="K169" s="4">
        <v>211</v>
      </c>
      <c r="L169" s="4">
        <v>26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224</v>
      </c>
      <c r="F170" s="4">
        <f>ROUND(Source!AR142,O170)</f>
        <v>93342.15</v>
      </c>
      <c r="G170" s="4" t="s">
        <v>74</v>
      </c>
      <c r="H170" s="4" t="s">
        <v>75</v>
      </c>
      <c r="I170" s="4"/>
      <c r="J170" s="4"/>
      <c r="K170" s="4">
        <v>224</v>
      </c>
      <c r="L170" s="4">
        <v>27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93342.15</v>
      </c>
      <c r="X170" s="4">
        <v>1</v>
      </c>
      <c r="Y170" s="4">
        <v>93342.15</v>
      </c>
      <c r="Z170" s="4"/>
      <c r="AA170" s="4"/>
      <c r="AB170" s="4"/>
    </row>
    <row r="172" spans="1:206" x14ac:dyDescent="0.2">
      <c r="A172" s="2">
        <v>51</v>
      </c>
      <c r="B172" s="2">
        <f>B24</f>
        <v>1</v>
      </c>
      <c r="C172" s="2">
        <f>A24</f>
        <v>4</v>
      </c>
      <c r="D172" s="2">
        <f>ROW(A24)</f>
        <v>24</v>
      </c>
      <c r="E172" s="2"/>
      <c r="F172" s="2" t="str">
        <f>IF(F24&lt;&gt;"",F24,"")</f>
        <v>Раздел № 1</v>
      </c>
      <c r="G172" s="2" t="str">
        <f>IF(G24&lt;&gt;"",G24,"")</f>
        <v>Акустическое обследование элементов КРУЭ-110кВ</v>
      </c>
      <c r="H172" s="2">
        <v>0</v>
      </c>
      <c r="I172" s="2"/>
      <c r="J172" s="2"/>
      <c r="K172" s="2"/>
      <c r="L172" s="2"/>
      <c r="M172" s="2"/>
      <c r="N172" s="2"/>
      <c r="O172" s="2">
        <f t="shared" ref="O172:T172" si="57">ROUND(O34+O70+O106+O142+AB172,2)</f>
        <v>305483.40000000002</v>
      </c>
      <c r="P172" s="2">
        <f t="shared" si="57"/>
        <v>0</v>
      </c>
      <c r="Q172" s="2">
        <f t="shared" si="57"/>
        <v>0</v>
      </c>
      <c r="R172" s="2">
        <f t="shared" si="57"/>
        <v>0</v>
      </c>
      <c r="S172" s="2">
        <f t="shared" si="57"/>
        <v>305483.40000000002</v>
      </c>
      <c r="T172" s="2">
        <f t="shared" si="57"/>
        <v>0</v>
      </c>
      <c r="U172" s="2">
        <f>U34+U70+U106+U142+AH172</f>
        <v>180</v>
      </c>
      <c r="V172" s="2">
        <f>V34+V70+V106+V142+AI172</f>
        <v>0</v>
      </c>
      <c r="W172" s="2">
        <f>ROUND(W34+W70+W106+W142+AJ172,2)</f>
        <v>0</v>
      </c>
      <c r="X172" s="2">
        <f>ROUND(X34+X70+X106+X142+AK172,2)</f>
        <v>0</v>
      </c>
      <c r="Y172" s="2">
        <f>ROUND(Y34+Y70+Y106+Y142+AL172,2)</f>
        <v>0</v>
      </c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>
        <f t="shared" ref="AO172:BD172" si="58">ROUND(AO34+AO70+AO106+AO142+BX172,2)</f>
        <v>0</v>
      </c>
      <c r="AP172" s="2">
        <f t="shared" si="58"/>
        <v>0</v>
      </c>
      <c r="AQ172" s="2">
        <f t="shared" si="58"/>
        <v>0</v>
      </c>
      <c r="AR172" s="2">
        <f t="shared" si="58"/>
        <v>305483.40000000002</v>
      </c>
      <c r="AS172" s="2">
        <f t="shared" si="58"/>
        <v>305483.40000000002</v>
      </c>
      <c r="AT172" s="2">
        <f t="shared" si="58"/>
        <v>0</v>
      </c>
      <c r="AU172" s="2">
        <f t="shared" si="58"/>
        <v>0</v>
      </c>
      <c r="AV172" s="2">
        <f t="shared" si="58"/>
        <v>0</v>
      </c>
      <c r="AW172" s="2">
        <f t="shared" si="58"/>
        <v>0</v>
      </c>
      <c r="AX172" s="2">
        <f t="shared" si="58"/>
        <v>0</v>
      </c>
      <c r="AY172" s="2">
        <f t="shared" si="58"/>
        <v>0</v>
      </c>
      <c r="AZ172" s="2">
        <f t="shared" si="58"/>
        <v>0</v>
      </c>
      <c r="BA172" s="2">
        <f t="shared" si="58"/>
        <v>0</v>
      </c>
      <c r="BB172" s="2">
        <f t="shared" si="58"/>
        <v>0</v>
      </c>
      <c r="BC172" s="2">
        <f t="shared" si="58"/>
        <v>0</v>
      </c>
      <c r="BD172" s="2">
        <f t="shared" si="58"/>
        <v>0</v>
      </c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>
        <v>0</v>
      </c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201</v>
      </c>
      <c r="F174" s="4">
        <f>ROUND(Source!O172,O174)</f>
        <v>305483.40000000002</v>
      </c>
      <c r="G174" s="4" t="s">
        <v>22</v>
      </c>
      <c r="H174" s="4" t="s">
        <v>23</v>
      </c>
      <c r="I174" s="4"/>
      <c r="J174" s="4"/>
      <c r="K174" s="4">
        <v>201</v>
      </c>
      <c r="L174" s="4">
        <v>1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305483.40000000002</v>
      </c>
      <c r="X174" s="4">
        <v>1</v>
      </c>
      <c r="Y174" s="4">
        <v>305483.40000000002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202</v>
      </c>
      <c r="F175" s="4">
        <f>ROUND(Source!P172,O175)</f>
        <v>0</v>
      </c>
      <c r="G175" s="4" t="s">
        <v>24</v>
      </c>
      <c r="H175" s="4" t="s">
        <v>25</v>
      </c>
      <c r="I175" s="4"/>
      <c r="J175" s="4"/>
      <c r="K175" s="4">
        <v>202</v>
      </c>
      <c r="L175" s="4">
        <v>2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222</v>
      </c>
      <c r="F176" s="4">
        <f>ROUND(Source!AO172,O176)</f>
        <v>0</v>
      </c>
      <c r="G176" s="4" t="s">
        <v>26</v>
      </c>
      <c r="H176" s="4" t="s">
        <v>27</v>
      </c>
      <c r="I176" s="4"/>
      <c r="J176" s="4"/>
      <c r="K176" s="4">
        <v>222</v>
      </c>
      <c r="L176" s="4">
        <v>3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225</v>
      </c>
      <c r="F177" s="4">
        <f>ROUND(Source!AV172,O177)</f>
        <v>0</v>
      </c>
      <c r="G177" s="4" t="s">
        <v>28</v>
      </c>
      <c r="H177" s="4" t="s">
        <v>29</v>
      </c>
      <c r="I177" s="4"/>
      <c r="J177" s="4"/>
      <c r="K177" s="4">
        <v>225</v>
      </c>
      <c r="L177" s="4">
        <v>4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226</v>
      </c>
      <c r="F178" s="4">
        <f>ROUND(Source!AW172,O178)</f>
        <v>0</v>
      </c>
      <c r="G178" s="4" t="s">
        <v>30</v>
      </c>
      <c r="H178" s="4" t="s">
        <v>31</v>
      </c>
      <c r="I178" s="4"/>
      <c r="J178" s="4"/>
      <c r="K178" s="4">
        <v>226</v>
      </c>
      <c r="L178" s="4">
        <v>5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227</v>
      </c>
      <c r="F179" s="4">
        <f>ROUND(Source!AX172,O179)</f>
        <v>0</v>
      </c>
      <c r="G179" s="4" t="s">
        <v>32</v>
      </c>
      <c r="H179" s="4" t="s">
        <v>33</v>
      </c>
      <c r="I179" s="4"/>
      <c r="J179" s="4"/>
      <c r="K179" s="4">
        <v>227</v>
      </c>
      <c r="L179" s="4">
        <v>6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228</v>
      </c>
      <c r="F180" s="4">
        <f>ROUND(Source!AY172,O180)</f>
        <v>0</v>
      </c>
      <c r="G180" s="4" t="s">
        <v>34</v>
      </c>
      <c r="H180" s="4" t="s">
        <v>35</v>
      </c>
      <c r="I180" s="4"/>
      <c r="J180" s="4"/>
      <c r="K180" s="4">
        <v>228</v>
      </c>
      <c r="L180" s="4">
        <v>7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216</v>
      </c>
      <c r="F181" s="4">
        <f>ROUND(Source!AP172,O181)</f>
        <v>0</v>
      </c>
      <c r="G181" s="4" t="s">
        <v>36</v>
      </c>
      <c r="H181" s="4" t="s">
        <v>37</v>
      </c>
      <c r="I181" s="4"/>
      <c r="J181" s="4"/>
      <c r="K181" s="4">
        <v>216</v>
      </c>
      <c r="L181" s="4">
        <v>8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223</v>
      </c>
      <c r="F182" s="4">
        <f>ROUND(Source!AQ172,O182)</f>
        <v>0</v>
      </c>
      <c r="G182" s="4" t="s">
        <v>38</v>
      </c>
      <c r="H182" s="4" t="s">
        <v>39</v>
      </c>
      <c r="I182" s="4"/>
      <c r="J182" s="4"/>
      <c r="K182" s="4">
        <v>223</v>
      </c>
      <c r="L182" s="4">
        <v>9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229</v>
      </c>
      <c r="F183" s="4">
        <f>ROUND(Source!AZ172,O183)</f>
        <v>0</v>
      </c>
      <c r="G183" s="4" t="s">
        <v>40</v>
      </c>
      <c r="H183" s="4" t="s">
        <v>41</v>
      </c>
      <c r="I183" s="4"/>
      <c r="J183" s="4"/>
      <c r="K183" s="4">
        <v>229</v>
      </c>
      <c r="L183" s="4">
        <v>10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203</v>
      </c>
      <c r="F184" s="4">
        <f>ROUND(Source!Q172,O184)</f>
        <v>0</v>
      </c>
      <c r="G184" s="4" t="s">
        <v>42</v>
      </c>
      <c r="H184" s="4" t="s">
        <v>43</v>
      </c>
      <c r="I184" s="4"/>
      <c r="J184" s="4"/>
      <c r="K184" s="4">
        <v>203</v>
      </c>
      <c r="L184" s="4">
        <v>11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231</v>
      </c>
      <c r="F185" s="4">
        <f>ROUND(Source!BB172,O185)</f>
        <v>0</v>
      </c>
      <c r="G185" s="4" t="s">
        <v>44</v>
      </c>
      <c r="H185" s="4" t="s">
        <v>45</v>
      </c>
      <c r="I185" s="4"/>
      <c r="J185" s="4"/>
      <c r="K185" s="4">
        <v>231</v>
      </c>
      <c r="L185" s="4">
        <v>12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204</v>
      </c>
      <c r="F186" s="4">
        <f>ROUND(Source!R172,O186)</f>
        <v>0</v>
      </c>
      <c r="G186" s="4" t="s">
        <v>46</v>
      </c>
      <c r="H186" s="4" t="s">
        <v>47</v>
      </c>
      <c r="I186" s="4"/>
      <c r="J186" s="4"/>
      <c r="K186" s="4">
        <v>204</v>
      </c>
      <c r="L186" s="4">
        <v>13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205</v>
      </c>
      <c r="F187" s="4">
        <f>ROUND(Source!S172,O187)</f>
        <v>305483.40000000002</v>
      </c>
      <c r="G187" s="4" t="s">
        <v>48</v>
      </c>
      <c r="H187" s="4" t="s">
        <v>49</v>
      </c>
      <c r="I187" s="4"/>
      <c r="J187" s="4"/>
      <c r="K187" s="4">
        <v>205</v>
      </c>
      <c r="L187" s="4">
        <v>14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305483.40000000002</v>
      </c>
      <c r="X187" s="4">
        <v>1</v>
      </c>
      <c r="Y187" s="4">
        <v>305483.40000000002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232</v>
      </c>
      <c r="F188" s="4">
        <f>ROUND(Source!BC172,O188)</f>
        <v>0</v>
      </c>
      <c r="G188" s="4" t="s">
        <v>50</v>
      </c>
      <c r="H188" s="4" t="s">
        <v>51</v>
      </c>
      <c r="I188" s="4"/>
      <c r="J188" s="4"/>
      <c r="K188" s="4">
        <v>232</v>
      </c>
      <c r="L188" s="4">
        <v>15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214</v>
      </c>
      <c r="F189" s="4">
        <f>ROUND(Source!AS172,O189)</f>
        <v>305483.40000000002</v>
      </c>
      <c r="G189" s="4" t="s">
        <v>52</v>
      </c>
      <c r="H189" s="4" t="s">
        <v>53</v>
      </c>
      <c r="I189" s="4"/>
      <c r="J189" s="4"/>
      <c r="K189" s="4">
        <v>214</v>
      </c>
      <c r="L189" s="4">
        <v>16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305483.40000000002</v>
      </c>
      <c r="X189" s="4">
        <v>1</v>
      </c>
      <c r="Y189" s="4">
        <v>305483.40000000002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215</v>
      </c>
      <c r="F190" s="4">
        <f>ROUND(Source!AT172,O190)</f>
        <v>0</v>
      </c>
      <c r="G190" s="4" t="s">
        <v>54</v>
      </c>
      <c r="H190" s="4" t="s">
        <v>55</v>
      </c>
      <c r="I190" s="4"/>
      <c r="J190" s="4"/>
      <c r="K190" s="4">
        <v>215</v>
      </c>
      <c r="L190" s="4">
        <v>17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217</v>
      </c>
      <c r="F191" s="4">
        <f>ROUND(Source!AU172,O191)</f>
        <v>0</v>
      </c>
      <c r="G191" s="4" t="s">
        <v>56</v>
      </c>
      <c r="H191" s="4" t="s">
        <v>57</v>
      </c>
      <c r="I191" s="4"/>
      <c r="J191" s="4"/>
      <c r="K191" s="4">
        <v>217</v>
      </c>
      <c r="L191" s="4">
        <v>18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230</v>
      </c>
      <c r="F192" s="4">
        <f>ROUND(Source!BA172,O192)</f>
        <v>0</v>
      </c>
      <c r="G192" s="4" t="s">
        <v>58</v>
      </c>
      <c r="H192" s="4" t="s">
        <v>59</v>
      </c>
      <c r="I192" s="4"/>
      <c r="J192" s="4"/>
      <c r="K192" s="4">
        <v>230</v>
      </c>
      <c r="L192" s="4">
        <v>19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206</v>
      </c>
      <c r="F193" s="4">
        <f>ROUND(Source!T172,O193)</f>
        <v>0</v>
      </c>
      <c r="G193" s="4" t="s">
        <v>60</v>
      </c>
      <c r="H193" s="4" t="s">
        <v>61</v>
      </c>
      <c r="I193" s="4"/>
      <c r="J193" s="4"/>
      <c r="K193" s="4">
        <v>206</v>
      </c>
      <c r="L193" s="4">
        <v>20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207</v>
      </c>
      <c r="F194" s="4">
        <f>Source!U172</f>
        <v>180</v>
      </c>
      <c r="G194" s="4" t="s">
        <v>62</v>
      </c>
      <c r="H194" s="4" t="s">
        <v>63</v>
      </c>
      <c r="I194" s="4"/>
      <c r="J194" s="4"/>
      <c r="K194" s="4">
        <v>207</v>
      </c>
      <c r="L194" s="4">
        <v>21</v>
      </c>
      <c r="M194" s="4">
        <v>3</v>
      </c>
      <c r="N194" s="4" t="s">
        <v>3</v>
      </c>
      <c r="O194" s="4">
        <v>-1</v>
      </c>
      <c r="P194" s="4"/>
      <c r="Q194" s="4"/>
      <c r="R194" s="4"/>
      <c r="S194" s="4"/>
      <c r="T194" s="4"/>
      <c r="U194" s="4"/>
      <c r="V194" s="4"/>
      <c r="W194" s="4">
        <v>180</v>
      </c>
      <c r="X194" s="4">
        <v>1</v>
      </c>
      <c r="Y194" s="4">
        <v>180</v>
      </c>
      <c r="Z194" s="4"/>
      <c r="AA194" s="4"/>
      <c r="AB194" s="4"/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208</v>
      </c>
      <c r="F195" s="4">
        <f>Source!V172</f>
        <v>0</v>
      </c>
      <c r="G195" s="4" t="s">
        <v>64</v>
      </c>
      <c r="H195" s="4" t="s">
        <v>65</v>
      </c>
      <c r="I195" s="4"/>
      <c r="J195" s="4"/>
      <c r="K195" s="4">
        <v>208</v>
      </c>
      <c r="L195" s="4">
        <v>22</v>
      </c>
      <c r="M195" s="4">
        <v>3</v>
      </c>
      <c r="N195" s="4" t="s">
        <v>3</v>
      </c>
      <c r="O195" s="4">
        <v>-1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209</v>
      </c>
      <c r="F196" s="4">
        <f>ROUND(Source!W172,O196)</f>
        <v>0</v>
      </c>
      <c r="G196" s="4" t="s">
        <v>66</v>
      </c>
      <c r="H196" s="4" t="s">
        <v>67</v>
      </c>
      <c r="I196" s="4"/>
      <c r="J196" s="4"/>
      <c r="K196" s="4">
        <v>209</v>
      </c>
      <c r="L196" s="4">
        <v>23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233</v>
      </c>
      <c r="F197" s="4">
        <f>ROUND(Source!BD172,O197)</f>
        <v>0</v>
      </c>
      <c r="G197" s="4" t="s">
        <v>68</v>
      </c>
      <c r="H197" s="4" t="s">
        <v>69</v>
      </c>
      <c r="I197" s="4"/>
      <c r="J197" s="4"/>
      <c r="K197" s="4">
        <v>233</v>
      </c>
      <c r="L197" s="4">
        <v>24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210</v>
      </c>
      <c r="F198" s="4">
        <f>ROUND(Source!X172,O198)</f>
        <v>0</v>
      </c>
      <c r="G198" s="4" t="s">
        <v>70</v>
      </c>
      <c r="H198" s="4" t="s">
        <v>71</v>
      </c>
      <c r="I198" s="4"/>
      <c r="J198" s="4"/>
      <c r="K198" s="4">
        <v>210</v>
      </c>
      <c r="L198" s="4">
        <v>25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211</v>
      </c>
      <c r="F199" s="4">
        <f>ROUND(Source!Y172,O199)</f>
        <v>0</v>
      </c>
      <c r="G199" s="4" t="s">
        <v>72</v>
      </c>
      <c r="H199" s="4" t="s">
        <v>73</v>
      </c>
      <c r="I199" s="4"/>
      <c r="J199" s="4"/>
      <c r="K199" s="4">
        <v>211</v>
      </c>
      <c r="L199" s="4">
        <v>26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224</v>
      </c>
      <c r="F200" s="4">
        <f>ROUND(Source!AR172,O200)</f>
        <v>305483.40000000002</v>
      </c>
      <c r="G200" s="4" t="s">
        <v>74</v>
      </c>
      <c r="H200" s="4" t="s">
        <v>75</v>
      </c>
      <c r="I200" s="4"/>
      <c r="J200" s="4"/>
      <c r="K200" s="4">
        <v>224</v>
      </c>
      <c r="L200" s="4">
        <v>27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305483.40000000002</v>
      </c>
      <c r="X200" s="4">
        <v>1</v>
      </c>
      <c r="Y200" s="4">
        <v>305483.40000000002</v>
      </c>
      <c r="Z200" s="4"/>
      <c r="AA200" s="4"/>
      <c r="AB200" s="4"/>
    </row>
    <row r="202" spans="1:206" x14ac:dyDescent="0.2">
      <c r="A202" s="1">
        <v>4</v>
      </c>
      <c r="B202" s="1">
        <v>1</v>
      </c>
      <c r="C202" s="1"/>
      <c r="D202" s="1">
        <f>ROW(A350)</f>
        <v>350</v>
      </c>
      <c r="E202" s="1"/>
      <c r="F202" s="1" t="s">
        <v>81</v>
      </c>
      <c r="G202" s="1" t="s">
        <v>82</v>
      </c>
      <c r="H202" s="1" t="s">
        <v>3</v>
      </c>
      <c r="I202" s="1">
        <v>0</v>
      </c>
      <c r="J202" s="1"/>
      <c r="K202" s="1">
        <v>-1</v>
      </c>
      <c r="L202" s="1"/>
      <c r="M202" s="1" t="s">
        <v>3</v>
      </c>
      <c r="N202" s="1"/>
      <c r="O202" s="1"/>
      <c r="P202" s="1"/>
      <c r="Q202" s="1"/>
      <c r="R202" s="1"/>
      <c r="S202" s="1">
        <v>0</v>
      </c>
      <c r="T202" s="1"/>
      <c r="U202" s="1" t="s">
        <v>3</v>
      </c>
      <c r="V202" s="1">
        <v>0</v>
      </c>
      <c r="W202" s="1"/>
      <c r="X202" s="1"/>
      <c r="Y202" s="1"/>
      <c r="Z202" s="1"/>
      <c r="AA202" s="1"/>
      <c r="AB202" s="1" t="s">
        <v>3</v>
      </c>
      <c r="AC202" s="1" t="s">
        <v>3</v>
      </c>
      <c r="AD202" s="1" t="s">
        <v>3</v>
      </c>
      <c r="AE202" s="1" t="s">
        <v>3</v>
      </c>
      <c r="AF202" s="1" t="s">
        <v>3</v>
      </c>
      <c r="AG202" s="1" t="s">
        <v>3</v>
      </c>
      <c r="AH202" s="1"/>
      <c r="AI202" s="1"/>
      <c r="AJ202" s="1"/>
      <c r="AK202" s="1"/>
      <c r="AL202" s="1"/>
      <c r="AM202" s="1"/>
      <c r="AN202" s="1"/>
      <c r="AO202" s="1"/>
      <c r="AP202" s="1" t="s">
        <v>3</v>
      </c>
      <c r="AQ202" s="1" t="s">
        <v>3</v>
      </c>
      <c r="AR202" s="1" t="s">
        <v>3</v>
      </c>
      <c r="AS202" s="1"/>
      <c r="AT202" s="1"/>
      <c r="AU202" s="1"/>
      <c r="AV202" s="1"/>
      <c r="AW202" s="1"/>
      <c r="AX202" s="1"/>
      <c r="AY202" s="1"/>
      <c r="AZ202" s="1" t="s">
        <v>3</v>
      </c>
      <c r="BA202" s="1"/>
      <c r="BB202" s="1" t="s">
        <v>3</v>
      </c>
      <c r="BC202" s="1" t="s">
        <v>3</v>
      </c>
      <c r="BD202" s="1" t="s">
        <v>3</v>
      </c>
      <c r="BE202" s="1" t="s">
        <v>3</v>
      </c>
      <c r="BF202" s="1" t="s">
        <v>3</v>
      </c>
      <c r="BG202" s="1" t="s">
        <v>3</v>
      </c>
      <c r="BH202" s="1" t="s">
        <v>3</v>
      </c>
      <c r="BI202" s="1" t="s">
        <v>3</v>
      </c>
      <c r="BJ202" s="1" t="s">
        <v>3</v>
      </c>
      <c r="BK202" s="1" t="s">
        <v>3</v>
      </c>
      <c r="BL202" s="1" t="s">
        <v>3</v>
      </c>
      <c r="BM202" s="1" t="s">
        <v>3</v>
      </c>
      <c r="BN202" s="1" t="s">
        <v>3</v>
      </c>
      <c r="BO202" s="1" t="s">
        <v>3</v>
      </c>
      <c r="BP202" s="1" t="s">
        <v>3</v>
      </c>
      <c r="BQ202" s="1"/>
      <c r="BR202" s="1"/>
      <c r="BS202" s="1"/>
      <c r="BT202" s="1"/>
      <c r="BU202" s="1"/>
      <c r="BV202" s="1"/>
      <c r="BW202" s="1"/>
      <c r="BX202" s="1">
        <v>0</v>
      </c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>
        <v>0</v>
      </c>
    </row>
    <row r="204" spans="1:206" x14ac:dyDescent="0.2">
      <c r="A204" s="2">
        <v>52</v>
      </c>
      <c r="B204" s="2">
        <f t="shared" ref="B204:G204" si="59">B350</f>
        <v>1</v>
      </c>
      <c r="C204" s="2">
        <f t="shared" si="59"/>
        <v>4</v>
      </c>
      <c r="D204" s="2">
        <f t="shared" si="59"/>
        <v>202</v>
      </c>
      <c r="E204" s="2">
        <f t="shared" si="59"/>
        <v>0</v>
      </c>
      <c r="F204" s="2" t="str">
        <f t="shared" si="59"/>
        <v>Раздел № 2</v>
      </c>
      <c r="G204" s="2" t="str">
        <f t="shared" si="59"/>
        <v>Акустическое обследование элементов КРУЭ-220кВ</v>
      </c>
      <c r="H204" s="2"/>
      <c r="I204" s="2"/>
      <c r="J204" s="2"/>
      <c r="K204" s="2"/>
      <c r="L204" s="2"/>
      <c r="M204" s="2"/>
      <c r="N204" s="2"/>
      <c r="O204" s="2">
        <f t="shared" ref="O204:AT204" si="60">O350</f>
        <v>118799.1</v>
      </c>
      <c r="P204" s="2">
        <f t="shared" si="60"/>
        <v>0</v>
      </c>
      <c r="Q204" s="2">
        <f t="shared" si="60"/>
        <v>0</v>
      </c>
      <c r="R204" s="2">
        <f t="shared" si="60"/>
        <v>0</v>
      </c>
      <c r="S204" s="2">
        <f t="shared" si="60"/>
        <v>118799.1</v>
      </c>
      <c r="T204" s="2">
        <f t="shared" si="60"/>
        <v>0</v>
      </c>
      <c r="U204" s="2">
        <f t="shared" si="60"/>
        <v>70</v>
      </c>
      <c r="V204" s="2">
        <f t="shared" si="60"/>
        <v>0</v>
      </c>
      <c r="W204" s="2">
        <f t="shared" si="60"/>
        <v>0</v>
      </c>
      <c r="X204" s="2">
        <f t="shared" si="60"/>
        <v>0</v>
      </c>
      <c r="Y204" s="2">
        <f t="shared" si="60"/>
        <v>0</v>
      </c>
      <c r="Z204" s="2">
        <f t="shared" si="60"/>
        <v>0</v>
      </c>
      <c r="AA204" s="2">
        <f t="shared" si="60"/>
        <v>0</v>
      </c>
      <c r="AB204" s="2">
        <f t="shared" si="60"/>
        <v>0</v>
      </c>
      <c r="AC204" s="2">
        <f t="shared" si="60"/>
        <v>0</v>
      </c>
      <c r="AD204" s="2">
        <f t="shared" si="60"/>
        <v>0</v>
      </c>
      <c r="AE204" s="2">
        <f t="shared" si="60"/>
        <v>0</v>
      </c>
      <c r="AF204" s="2">
        <f t="shared" si="60"/>
        <v>0</v>
      </c>
      <c r="AG204" s="2">
        <f t="shared" si="60"/>
        <v>0</v>
      </c>
      <c r="AH204" s="2">
        <f t="shared" si="60"/>
        <v>0</v>
      </c>
      <c r="AI204" s="2">
        <f t="shared" si="60"/>
        <v>0</v>
      </c>
      <c r="AJ204" s="2">
        <f t="shared" si="60"/>
        <v>0</v>
      </c>
      <c r="AK204" s="2">
        <f t="shared" si="60"/>
        <v>0</v>
      </c>
      <c r="AL204" s="2">
        <f t="shared" si="60"/>
        <v>0</v>
      </c>
      <c r="AM204" s="2">
        <f t="shared" si="60"/>
        <v>0</v>
      </c>
      <c r="AN204" s="2">
        <f t="shared" si="60"/>
        <v>0</v>
      </c>
      <c r="AO204" s="2">
        <f t="shared" si="60"/>
        <v>0</v>
      </c>
      <c r="AP204" s="2">
        <f t="shared" si="60"/>
        <v>0</v>
      </c>
      <c r="AQ204" s="2">
        <f t="shared" si="60"/>
        <v>0</v>
      </c>
      <c r="AR204" s="2">
        <f t="shared" si="60"/>
        <v>118799.1</v>
      </c>
      <c r="AS204" s="2">
        <f t="shared" si="60"/>
        <v>118799.1</v>
      </c>
      <c r="AT204" s="2">
        <f t="shared" si="60"/>
        <v>0</v>
      </c>
      <c r="AU204" s="2">
        <f t="shared" ref="AU204:BZ204" si="61">AU350</f>
        <v>0</v>
      </c>
      <c r="AV204" s="2">
        <f t="shared" si="61"/>
        <v>0</v>
      </c>
      <c r="AW204" s="2">
        <f t="shared" si="61"/>
        <v>0</v>
      </c>
      <c r="AX204" s="2">
        <f t="shared" si="61"/>
        <v>0</v>
      </c>
      <c r="AY204" s="2">
        <f t="shared" si="61"/>
        <v>0</v>
      </c>
      <c r="AZ204" s="2">
        <f t="shared" si="61"/>
        <v>0</v>
      </c>
      <c r="BA204" s="2">
        <f t="shared" si="61"/>
        <v>0</v>
      </c>
      <c r="BB204" s="2">
        <f t="shared" si="61"/>
        <v>0</v>
      </c>
      <c r="BC204" s="2">
        <f t="shared" si="61"/>
        <v>0</v>
      </c>
      <c r="BD204" s="2">
        <f t="shared" si="61"/>
        <v>0</v>
      </c>
      <c r="BE204" s="2">
        <f t="shared" si="61"/>
        <v>0</v>
      </c>
      <c r="BF204" s="2">
        <f t="shared" si="61"/>
        <v>0</v>
      </c>
      <c r="BG204" s="2">
        <f t="shared" si="61"/>
        <v>0</v>
      </c>
      <c r="BH204" s="2">
        <f t="shared" si="61"/>
        <v>0</v>
      </c>
      <c r="BI204" s="2">
        <f t="shared" si="61"/>
        <v>0</v>
      </c>
      <c r="BJ204" s="2">
        <f t="shared" si="61"/>
        <v>0</v>
      </c>
      <c r="BK204" s="2">
        <f t="shared" si="61"/>
        <v>0</v>
      </c>
      <c r="BL204" s="2">
        <f t="shared" si="61"/>
        <v>0</v>
      </c>
      <c r="BM204" s="2">
        <f t="shared" si="61"/>
        <v>0</v>
      </c>
      <c r="BN204" s="2">
        <f t="shared" si="61"/>
        <v>0</v>
      </c>
      <c r="BO204" s="2">
        <f t="shared" si="61"/>
        <v>0</v>
      </c>
      <c r="BP204" s="2">
        <f t="shared" si="61"/>
        <v>0</v>
      </c>
      <c r="BQ204" s="2">
        <f t="shared" si="61"/>
        <v>0</v>
      </c>
      <c r="BR204" s="2">
        <f t="shared" si="61"/>
        <v>0</v>
      </c>
      <c r="BS204" s="2">
        <f t="shared" si="61"/>
        <v>0</v>
      </c>
      <c r="BT204" s="2">
        <f t="shared" si="61"/>
        <v>0</v>
      </c>
      <c r="BU204" s="2">
        <f t="shared" si="61"/>
        <v>0</v>
      </c>
      <c r="BV204" s="2">
        <f t="shared" si="61"/>
        <v>0</v>
      </c>
      <c r="BW204" s="2">
        <f t="shared" si="61"/>
        <v>0</v>
      </c>
      <c r="BX204" s="2">
        <f t="shared" si="61"/>
        <v>0</v>
      </c>
      <c r="BY204" s="2">
        <f t="shared" si="61"/>
        <v>0</v>
      </c>
      <c r="BZ204" s="2">
        <f t="shared" si="61"/>
        <v>0</v>
      </c>
      <c r="CA204" s="2">
        <f t="shared" ref="CA204:DF204" si="62">CA350</f>
        <v>0</v>
      </c>
      <c r="CB204" s="2">
        <f t="shared" si="62"/>
        <v>0</v>
      </c>
      <c r="CC204" s="2">
        <f t="shared" si="62"/>
        <v>0</v>
      </c>
      <c r="CD204" s="2">
        <f t="shared" si="62"/>
        <v>0</v>
      </c>
      <c r="CE204" s="2">
        <f t="shared" si="62"/>
        <v>0</v>
      </c>
      <c r="CF204" s="2">
        <f t="shared" si="62"/>
        <v>0</v>
      </c>
      <c r="CG204" s="2">
        <f t="shared" si="62"/>
        <v>0</v>
      </c>
      <c r="CH204" s="2">
        <f t="shared" si="62"/>
        <v>0</v>
      </c>
      <c r="CI204" s="2">
        <f t="shared" si="62"/>
        <v>0</v>
      </c>
      <c r="CJ204" s="2">
        <f t="shared" si="62"/>
        <v>0</v>
      </c>
      <c r="CK204" s="2">
        <f t="shared" si="62"/>
        <v>0</v>
      </c>
      <c r="CL204" s="2">
        <f t="shared" si="62"/>
        <v>0</v>
      </c>
      <c r="CM204" s="2">
        <f t="shared" si="62"/>
        <v>0</v>
      </c>
      <c r="CN204" s="2">
        <f t="shared" si="62"/>
        <v>0</v>
      </c>
      <c r="CO204" s="2">
        <f t="shared" si="62"/>
        <v>0</v>
      </c>
      <c r="CP204" s="2">
        <f t="shared" si="62"/>
        <v>0</v>
      </c>
      <c r="CQ204" s="2">
        <f t="shared" si="62"/>
        <v>0</v>
      </c>
      <c r="CR204" s="2">
        <f t="shared" si="62"/>
        <v>0</v>
      </c>
      <c r="CS204" s="2">
        <f t="shared" si="62"/>
        <v>0</v>
      </c>
      <c r="CT204" s="2">
        <f t="shared" si="62"/>
        <v>0</v>
      </c>
      <c r="CU204" s="2">
        <f t="shared" si="62"/>
        <v>0</v>
      </c>
      <c r="CV204" s="2">
        <f t="shared" si="62"/>
        <v>0</v>
      </c>
      <c r="CW204" s="2">
        <f t="shared" si="62"/>
        <v>0</v>
      </c>
      <c r="CX204" s="2">
        <f t="shared" si="62"/>
        <v>0</v>
      </c>
      <c r="CY204" s="2">
        <f t="shared" si="62"/>
        <v>0</v>
      </c>
      <c r="CZ204" s="2">
        <f t="shared" si="62"/>
        <v>0</v>
      </c>
      <c r="DA204" s="2">
        <f t="shared" si="62"/>
        <v>0</v>
      </c>
      <c r="DB204" s="2">
        <f t="shared" si="62"/>
        <v>0</v>
      </c>
      <c r="DC204" s="2">
        <f t="shared" si="62"/>
        <v>0</v>
      </c>
      <c r="DD204" s="2">
        <f t="shared" si="62"/>
        <v>0</v>
      </c>
      <c r="DE204" s="2">
        <f t="shared" si="62"/>
        <v>0</v>
      </c>
      <c r="DF204" s="2">
        <f t="shared" si="62"/>
        <v>0</v>
      </c>
      <c r="DG204" s="3">
        <f t="shared" ref="DG204:EL204" si="63">DG350</f>
        <v>0</v>
      </c>
      <c r="DH204" s="3">
        <f t="shared" si="63"/>
        <v>0</v>
      </c>
      <c r="DI204" s="3">
        <f t="shared" si="63"/>
        <v>0</v>
      </c>
      <c r="DJ204" s="3">
        <f t="shared" si="63"/>
        <v>0</v>
      </c>
      <c r="DK204" s="3">
        <f t="shared" si="63"/>
        <v>0</v>
      </c>
      <c r="DL204" s="3">
        <f t="shared" si="63"/>
        <v>0</v>
      </c>
      <c r="DM204" s="3">
        <f t="shared" si="63"/>
        <v>0</v>
      </c>
      <c r="DN204" s="3">
        <f t="shared" si="63"/>
        <v>0</v>
      </c>
      <c r="DO204" s="3">
        <f t="shared" si="63"/>
        <v>0</v>
      </c>
      <c r="DP204" s="3">
        <f t="shared" si="63"/>
        <v>0</v>
      </c>
      <c r="DQ204" s="3">
        <f t="shared" si="63"/>
        <v>0</v>
      </c>
      <c r="DR204" s="3">
        <f t="shared" si="63"/>
        <v>0</v>
      </c>
      <c r="DS204" s="3">
        <f t="shared" si="63"/>
        <v>0</v>
      </c>
      <c r="DT204" s="3">
        <f t="shared" si="63"/>
        <v>0</v>
      </c>
      <c r="DU204" s="3">
        <f t="shared" si="63"/>
        <v>0</v>
      </c>
      <c r="DV204" s="3">
        <f t="shared" si="63"/>
        <v>0</v>
      </c>
      <c r="DW204" s="3">
        <f t="shared" si="63"/>
        <v>0</v>
      </c>
      <c r="DX204" s="3">
        <f t="shared" si="63"/>
        <v>0</v>
      </c>
      <c r="DY204" s="3">
        <f t="shared" si="63"/>
        <v>0</v>
      </c>
      <c r="DZ204" s="3">
        <f t="shared" si="63"/>
        <v>0</v>
      </c>
      <c r="EA204" s="3">
        <f t="shared" si="63"/>
        <v>0</v>
      </c>
      <c r="EB204" s="3">
        <f t="shared" si="63"/>
        <v>0</v>
      </c>
      <c r="EC204" s="3">
        <f t="shared" si="63"/>
        <v>0</v>
      </c>
      <c r="ED204" s="3">
        <f t="shared" si="63"/>
        <v>0</v>
      </c>
      <c r="EE204" s="3">
        <f t="shared" si="63"/>
        <v>0</v>
      </c>
      <c r="EF204" s="3">
        <f t="shared" si="63"/>
        <v>0</v>
      </c>
      <c r="EG204" s="3">
        <f t="shared" si="63"/>
        <v>0</v>
      </c>
      <c r="EH204" s="3">
        <f t="shared" si="63"/>
        <v>0</v>
      </c>
      <c r="EI204" s="3">
        <f t="shared" si="63"/>
        <v>0</v>
      </c>
      <c r="EJ204" s="3">
        <f t="shared" si="63"/>
        <v>0</v>
      </c>
      <c r="EK204" s="3">
        <f t="shared" si="63"/>
        <v>0</v>
      </c>
      <c r="EL204" s="3">
        <f t="shared" si="63"/>
        <v>0</v>
      </c>
      <c r="EM204" s="3">
        <f t="shared" ref="EM204:FR204" si="64">EM350</f>
        <v>0</v>
      </c>
      <c r="EN204" s="3">
        <f t="shared" si="64"/>
        <v>0</v>
      </c>
      <c r="EO204" s="3">
        <f t="shared" si="64"/>
        <v>0</v>
      </c>
      <c r="EP204" s="3">
        <f t="shared" si="64"/>
        <v>0</v>
      </c>
      <c r="EQ204" s="3">
        <f t="shared" si="64"/>
        <v>0</v>
      </c>
      <c r="ER204" s="3">
        <f t="shared" si="64"/>
        <v>0</v>
      </c>
      <c r="ES204" s="3">
        <f t="shared" si="64"/>
        <v>0</v>
      </c>
      <c r="ET204" s="3">
        <f t="shared" si="64"/>
        <v>0</v>
      </c>
      <c r="EU204" s="3">
        <f t="shared" si="64"/>
        <v>0</v>
      </c>
      <c r="EV204" s="3">
        <f t="shared" si="64"/>
        <v>0</v>
      </c>
      <c r="EW204" s="3">
        <f t="shared" si="64"/>
        <v>0</v>
      </c>
      <c r="EX204" s="3">
        <f t="shared" si="64"/>
        <v>0</v>
      </c>
      <c r="EY204" s="3">
        <f t="shared" si="64"/>
        <v>0</v>
      </c>
      <c r="EZ204" s="3">
        <f t="shared" si="64"/>
        <v>0</v>
      </c>
      <c r="FA204" s="3">
        <f t="shared" si="64"/>
        <v>0</v>
      </c>
      <c r="FB204" s="3">
        <f t="shared" si="64"/>
        <v>0</v>
      </c>
      <c r="FC204" s="3">
        <f t="shared" si="64"/>
        <v>0</v>
      </c>
      <c r="FD204" s="3">
        <f t="shared" si="64"/>
        <v>0</v>
      </c>
      <c r="FE204" s="3">
        <f t="shared" si="64"/>
        <v>0</v>
      </c>
      <c r="FF204" s="3">
        <f t="shared" si="64"/>
        <v>0</v>
      </c>
      <c r="FG204" s="3">
        <f t="shared" si="64"/>
        <v>0</v>
      </c>
      <c r="FH204" s="3">
        <f t="shared" si="64"/>
        <v>0</v>
      </c>
      <c r="FI204" s="3">
        <f t="shared" si="64"/>
        <v>0</v>
      </c>
      <c r="FJ204" s="3">
        <f t="shared" si="64"/>
        <v>0</v>
      </c>
      <c r="FK204" s="3">
        <f t="shared" si="64"/>
        <v>0</v>
      </c>
      <c r="FL204" s="3">
        <f t="shared" si="64"/>
        <v>0</v>
      </c>
      <c r="FM204" s="3">
        <f t="shared" si="64"/>
        <v>0</v>
      </c>
      <c r="FN204" s="3">
        <f t="shared" si="64"/>
        <v>0</v>
      </c>
      <c r="FO204" s="3">
        <f t="shared" si="64"/>
        <v>0</v>
      </c>
      <c r="FP204" s="3">
        <f t="shared" si="64"/>
        <v>0</v>
      </c>
      <c r="FQ204" s="3">
        <f t="shared" si="64"/>
        <v>0</v>
      </c>
      <c r="FR204" s="3">
        <f t="shared" si="64"/>
        <v>0</v>
      </c>
      <c r="FS204" s="3">
        <f t="shared" ref="FS204:GX204" si="65">FS350</f>
        <v>0</v>
      </c>
      <c r="FT204" s="3">
        <f t="shared" si="65"/>
        <v>0</v>
      </c>
      <c r="FU204" s="3">
        <f t="shared" si="65"/>
        <v>0</v>
      </c>
      <c r="FV204" s="3">
        <f t="shared" si="65"/>
        <v>0</v>
      </c>
      <c r="FW204" s="3">
        <f t="shared" si="65"/>
        <v>0</v>
      </c>
      <c r="FX204" s="3">
        <f t="shared" si="65"/>
        <v>0</v>
      </c>
      <c r="FY204" s="3">
        <f t="shared" si="65"/>
        <v>0</v>
      </c>
      <c r="FZ204" s="3">
        <f t="shared" si="65"/>
        <v>0</v>
      </c>
      <c r="GA204" s="3">
        <f t="shared" si="65"/>
        <v>0</v>
      </c>
      <c r="GB204" s="3">
        <f t="shared" si="65"/>
        <v>0</v>
      </c>
      <c r="GC204" s="3">
        <f t="shared" si="65"/>
        <v>0</v>
      </c>
      <c r="GD204" s="3">
        <f t="shared" si="65"/>
        <v>0</v>
      </c>
      <c r="GE204" s="3">
        <f t="shared" si="65"/>
        <v>0</v>
      </c>
      <c r="GF204" s="3">
        <f t="shared" si="65"/>
        <v>0</v>
      </c>
      <c r="GG204" s="3">
        <f t="shared" si="65"/>
        <v>0</v>
      </c>
      <c r="GH204" s="3">
        <f t="shared" si="65"/>
        <v>0</v>
      </c>
      <c r="GI204" s="3">
        <f t="shared" si="65"/>
        <v>0</v>
      </c>
      <c r="GJ204" s="3">
        <f t="shared" si="65"/>
        <v>0</v>
      </c>
      <c r="GK204" s="3">
        <f t="shared" si="65"/>
        <v>0</v>
      </c>
      <c r="GL204" s="3">
        <f t="shared" si="65"/>
        <v>0</v>
      </c>
      <c r="GM204" s="3">
        <f t="shared" si="65"/>
        <v>0</v>
      </c>
      <c r="GN204" s="3">
        <f t="shared" si="65"/>
        <v>0</v>
      </c>
      <c r="GO204" s="3">
        <f t="shared" si="65"/>
        <v>0</v>
      </c>
      <c r="GP204" s="3">
        <f t="shared" si="65"/>
        <v>0</v>
      </c>
      <c r="GQ204" s="3">
        <f t="shared" si="65"/>
        <v>0</v>
      </c>
      <c r="GR204" s="3">
        <f t="shared" si="65"/>
        <v>0</v>
      </c>
      <c r="GS204" s="3">
        <f t="shared" si="65"/>
        <v>0</v>
      </c>
      <c r="GT204" s="3">
        <f t="shared" si="65"/>
        <v>0</v>
      </c>
      <c r="GU204" s="3">
        <f t="shared" si="65"/>
        <v>0</v>
      </c>
      <c r="GV204" s="3">
        <f t="shared" si="65"/>
        <v>0</v>
      </c>
      <c r="GW204" s="3">
        <f t="shared" si="65"/>
        <v>0</v>
      </c>
      <c r="GX204" s="3">
        <f t="shared" si="65"/>
        <v>0</v>
      </c>
    </row>
    <row r="206" spans="1:206" x14ac:dyDescent="0.2">
      <c r="A206" s="1">
        <v>5</v>
      </c>
      <c r="B206" s="1">
        <v>1</v>
      </c>
      <c r="C206" s="1"/>
      <c r="D206" s="1">
        <f>ROW(A212)</f>
        <v>212</v>
      </c>
      <c r="E206" s="1"/>
      <c r="F206" s="1" t="s">
        <v>15</v>
      </c>
      <c r="G206" s="1" t="s">
        <v>83</v>
      </c>
      <c r="H206" s="1" t="s">
        <v>3</v>
      </c>
      <c r="I206" s="1">
        <v>0</v>
      </c>
      <c r="J206" s="1"/>
      <c r="K206" s="1">
        <v>-1</v>
      </c>
      <c r="L206" s="1"/>
      <c r="M206" s="1" t="s">
        <v>3</v>
      </c>
      <c r="N206" s="1"/>
      <c r="O206" s="1"/>
      <c r="P206" s="1"/>
      <c r="Q206" s="1"/>
      <c r="R206" s="1"/>
      <c r="S206" s="1">
        <v>0</v>
      </c>
      <c r="T206" s="1"/>
      <c r="U206" s="1" t="s">
        <v>3</v>
      </c>
      <c r="V206" s="1">
        <v>0</v>
      </c>
      <c r="W206" s="1"/>
      <c r="X206" s="1"/>
      <c r="Y206" s="1"/>
      <c r="Z206" s="1"/>
      <c r="AA206" s="1"/>
      <c r="AB206" s="1" t="s">
        <v>3</v>
      </c>
      <c r="AC206" s="1" t="s">
        <v>3</v>
      </c>
      <c r="AD206" s="1" t="s">
        <v>3</v>
      </c>
      <c r="AE206" s="1" t="s">
        <v>3</v>
      </c>
      <c r="AF206" s="1" t="s">
        <v>3</v>
      </c>
      <c r="AG206" s="1" t="s">
        <v>3</v>
      </c>
      <c r="AH206" s="1"/>
      <c r="AI206" s="1"/>
      <c r="AJ206" s="1"/>
      <c r="AK206" s="1"/>
      <c r="AL206" s="1"/>
      <c r="AM206" s="1"/>
      <c r="AN206" s="1"/>
      <c r="AO206" s="1"/>
      <c r="AP206" s="1" t="s">
        <v>3</v>
      </c>
      <c r="AQ206" s="1" t="s">
        <v>3</v>
      </c>
      <c r="AR206" s="1" t="s">
        <v>3</v>
      </c>
      <c r="AS206" s="1"/>
      <c r="AT206" s="1"/>
      <c r="AU206" s="1"/>
      <c r="AV206" s="1"/>
      <c r="AW206" s="1"/>
      <c r="AX206" s="1"/>
      <c r="AY206" s="1"/>
      <c r="AZ206" s="1" t="s">
        <v>3</v>
      </c>
      <c r="BA206" s="1"/>
      <c r="BB206" s="1" t="s">
        <v>3</v>
      </c>
      <c r="BC206" s="1" t="s">
        <v>3</v>
      </c>
      <c r="BD206" s="1" t="s">
        <v>3</v>
      </c>
      <c r="BE206" s="1" t="s">
        <v>3</v>
      </c>
      <c r="BF206" s="1" t="s">
        <v>3</v>
      </c>
      <c r="BG206" s="1" t="s">
        <v>3</v>
      </c>
      <c r="BH206" s="1" t="s">
        <v>3</v>
      </c>
      <c r="BI206" s="1" t="s">
        <v>3</v>
      </c>
      <c r="BJ206" s="1" t="s">
        <v>3</v>
      </c>
      <c r="BK206" s="1" t="s">
        <v>3</v>
      </c>
      <c r="BL206" s="1" t="s">
        <v>3</v>
      </c>
      <c r="BM206" s="1" t="s">
        <v>3</v>
      </c>
      <c r="BN206" s="1" t="s">
        <v>3</v>
      </c>
      <c r="BO206" s="1" t="s">
        <v>3</v>
      </c>
      <c r="BP206" s="1" t="s">
        <v>3</v>
      </c>
      <c r="BQ206" s="1"/>
      <c r="BR206" s="1"/>
      <c r="BS206" s="1"/>
      <c r="BT206" s="1"/>
      <c r="BU206" s="1"/>
      <c r="BV206" s="1"/>
      <c r="BW206" s="1"/>
      <c r="BX206" s="1">
        <v>0</v>
      </c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>
        <v>0</v>
      </c>
    </row>
    <row r="208" spans="1:206" x14ac:dyDescent="0.2">
      <c r="A208" s="2">
        <v>52</v>
      </c>
      <c r="B208" s="2">
        <f t="shared" ref="B208:G208" si="66">B212</f>
        <v>1</v>
      </c>
      <c r="C208" s="2">
        <f t="shared" si="66"/>
        <v>5</v>
      </c>
      <c r="D208" s="2">
        <f t="shared" si="66"/>
        <v>206</v>
      </c>
      <c r="E208" s="2">
        <f t="shared" si="66"/>
        <v>0</v>
      </c>
      <c r="F208" s="2" t="str">
        <f t="shared" si="66"/>
        <v>Новый подраздел</v>
      </c>
      <c r="G208" s="2" t="str">
        <f t="shared" si="66"/>
        <v>Акустическое обследование элегазовой ячейки  220кВ с выключателем</v>
      </c>
      <c r="H208" s="2"/>
      <c r="I208" s="2"/>
      <c r="J208" s="2"/>
      <c r="K208" s="2"/>
      <c r="L208" s="2"/>
      <c r="M208" s="2"/>
      <c r="N208" s="2"/>
      <c r="O208" s="2">
        <f t="shared" ref="O208:AT208" si="67">O212</f>
        <v>50913.9</v>
      </c>
      <c r="P208" s="2">
        <f t="shared" si="67"/>
        <v>0</v>
      </c>
      <c r="Q208" s="2">
        <f t="shared" si="67"/>
        <v>0</v>
      </c>
      <c r="R208" s="2">
        <f t="shared" si="67"/>
        <v>0</v>
      </c>
      <c r="S208" s="2">
        <f t="shared" si="67"/>
        <v>50913.9</v>
      </c>
      <c r="T208" s="2">
        <f t="shared" si="67"/>
        <v>0</v>
      </c>
      <c r="U208" s="2">
        <f t="shared" si="67"/>
        <v>30</v>
      </c>
      <c r="V208" s="2">
        <f t="shared" si="67"/>
        <v>0</v>
      </c>
      <c r="W208" s="2">
        <f t="shared" si="67"/>
        <v>0</v>
      </c>
      <c r="X208" s="2">
        <f t="shared" si="67"/>
        <v>0</v>
      </c>
      <c r="Y208" s="2">
        <f t="shared" si="67"/>
        <v>0</v>
      </c>
      <c r="Z208" s="2">
        <f t="shared" si="67"/>
        <v>0</v>
      </c>
      <c r="AA208" s="2">
        <f t="shared" si="67"/>
        <v>0</v>
      </c>
      <c r="AB208" s="2">
        <f t="shared" si="67"/>
        <v>50913.9</v>
      </c>
      <c r="AC208" s="2">
        <f t="shared" si="67"/>
        <v>0</v>
      </c>
      <c r="AD208" s="2">
        <f t="shared" si="67"/>
        <v>0</v>
      </c>
      <c r="AE208" s="2">
        <f t="shared" si="67"/>
        <v>0</v>
      </c>
      <c r="AF208" s="2">
        <f t="shared" si="67"/>
        <v>50913.9</v>
      </c>
      <c r="AG208" s="2">
        <f t="shared" si="67"/>
        <v>0</v>
      </c>
      <c r="AH208" s="2">
        <f t="shared" si="67"/>
        <v>30</v>
      </c>
      <c r="AI208" s="2">
        <f t="shared" si="67"/>
        <v>0</v>
      </c>
      <c r="AJ208" s="2">
        <f t="shared" si="67"/>
        <v>0</v>
      </c>
      <c r="AK208" s="2">
        <f t="shared" si="67"/>
        <v>0</v>
      </c>
      <c r="AL208" s="2">
        <f t="shared" si="67"/>
        <v>0</v>
      </c>
      <c r="AM208" s="2">
        <f t="shared" si="67"/>
        <v>0</v>
      </c>
      <c r="AN208" s="2">
        <f t="shared" si="67"/>
        <v>0</v>
      </c>
      <c r="AO208" s="2">
        <f t="shared" si="67"/>
        <v>0</v>
      </c>
      <c r="AP208" s="2">
        <f t="shared" si="67"/>
        <v>0</v>
      </c>
      <c r="AQ208" s="2">
        <f t="shared" si="67"/>
        <v>0</v>
      </c>
      <c r="AR208" s="2">
        <f t="shared" si="67"/>
        <v>50913.9</v>
      </c>
      <c r="AS208" s="2">
        <f t="shared" si="67"/>
        <v>50913.9</v>
      </c>
      <c r="AT208" s="2">
        <f t="shared" si="67"/>
        <v>0</v>
      </c>
      <c r="AU208" s="2">
        <f t="shared" ref="AU208:BZ208" si="68">AU212</f>
        <v>0</v>
      </c>
      <c r="AV208" s="2">
        <f t="shared" si="68"/>
        <v>0</v>
      </c>
      <c r="AW208" s="2">
        <f t="shared" si="68"/>
        <v>0</v>
      </c>
      <c r="AX208" s="2">
        <f t="shared" si="68"/>
        <v>0</v>
      </c>
      <c r="AY208" s="2">
        <f t="shared" si="68"/>
        <v>0</v>
      </c>
      <c r="AZ208" s="2">
        <f t="shared" si="68"/>
        <v>0</v>
      </c>
      <c r="BA208" s="2">
        <f t="shared" si="68"/>
        <v>0</v>
      </c>
      <c r="BB208" s="2">
        <f t="shared" si="68"/>
        <v>0</v>
      </c>
      <c r="BC208" s="2">
        <f t="shared" si="68"/>
        <v>0</v>
      </c>
      <c r="BD208" s="2">
        <f t="shared" si="68"/>
        <v>0</v>
      </c>
      <c r="BE208" s="2">
        <f t="shared" si="68"/>
        <v>0</v>
      </c>
      <c r="BF208" s="2">
        <f t="shared" si="68"/>
        <v>0</v>
      </c>
      <c r="BG208" s="2">
        <f t="shared" si="68"/>
        <v>0</v>
      </c>
      <c r="BH208" s="2">
        <f t="shared" si="68"/>
        <v>0</v>
      </c>
      <c r="BI208" s="2">
        <f t="shared" si="68"/>
        <v>0</v>
      </c>
      <c r="BJ208" s="2">
        <f t="shared" si="68"/>
        <v>0</v>
      </c>
      <c r="BK208" s="2">
        <f t="shared" si="68"/>
        <v>0</v>
      </c>
      <c r="BL208" s="2">
        <f t="shared" si="68"/>
        <v>0</v>
      </c>
      <c r="BM208" s="2">
        <f t="shared" si="68"/>
        <v>0</v>
      </c>
      <c r="BN208" s="2">
        <f t="shared" si="68"/>
        <v>0</v>
      </c>
      <c r="BO208" s="2">
        <f t="shared" si="68"/>
        <v>0</v>
      </c>
      <c r="BP208" s="2">
        <f t="shared" si="68"/>
        <v>0</v>
      </c>
      <c r="BQ208" s="2">
        <f t="shared" si="68"/>
        <v>0</v>
      </c>
      <c r="BR208" s="2">
        <f t="shared" si="68"/>
        <v>0</v>
      </c>
      <c r="BS208" s="2">
        <f t="shared" si="68"/>
        <v>0</v>
      </c>
      <c r="BT208" s="2">
        <f t="shared" si="68"/>
        <v>0</v>
      </c>
      <c r="BU208" s="2">
        <f t="shared" si="68"/>
        <v>0</v>
      </c>
      <c r="BV208" s="2">
        <f t="shared" si="68"/>
        <v>0</v>
      </c>
      <c r="BW208" s="2">
        <f t="shared" si="68"/>
        <v>0</v>
      </c>
      <c r="BX208" s="2">
        <f t="shared" si="68"/>
        <v>0</v>
      </c>
      <c r="BY208" s="2">
        <f t="shared" si="68"/>
        <v>0</v>
      </c>
      <c r="BZ208" s="2">
        <f t="shared" si="68"/>
        <v>0</v>
      </c>
      <c r="CA208" s="2">
        <f t="shared" ref="CA208:DF208" si="69">CA212</f>
        <v>50913.9</v>
      </c>
      <c r="CB208" s="2">
        <f t="shared" si="69"/>
        <v>50913.9</v>
      </c>
      <c r="CC208" s="2">
        <f t="shared" si="69"/>
        <v>0</v>
      </c>
      <c r="CD208" s="2">
        <f t="shared" si="69"/>
        <v>0</v>
      </c>
      <c r="CE208" s="2">
        <f t="shared" si="69"/>
        <v>0</v>
      </c>
      <c r="CF208" s="2">
        <f t="shared" si="69"/>
        <v>0</v>
      </c>
      <c r="CG208" s="2">
        <f t="shared" si="69"/>
        <v>0</v>
      </c>
      <c r="CH208" s="2">
        <f t="shared" si="69"/>
        <v>0</v>
      </c>
      <c r="CI208" s="2">
        <f t="shared" si="69"/>
        <v>0</v>
      </c>
      <c r="CJ208" s="2">
        <f t="shared" si="69"/>
        <v>0</v>
      </c>
      <c r="CK208" s="2">
        <f t="shared" si="69"/>
        <v>0</v>
      </c>
      <c r="CL208" s="2">
        <f t="shared" si="69"/>
        <v>0</v>
      </c>
      <c r="CM208" s="2">
        <f t="shared" si="69"/>
        <v>0</v>
      </c>
      <c r="CN208" s="2">
        <f t="shared" si="69"/>
        <v>0</v>
      </c>
      <c r="CO208" s="2">
        <f t="shared" si="69"/>
        <v>0</v>
      </c>
      <c r="CP208" s="2">
        <f t="shared" si="69"/>
        <v>0</v>
      </c>
      <c r="CQ208" s="2">
        <f t="shared" si="69"/>
        <v>0</v>
      </c>
      <c r="CR208" s="2">
        <f t="shared" si="69"/>
        <v>0</v>
      </c>
      <c r="CS208" s="2">
        <f t="shared" si="69"/>
        <v>0</v>
      </c>
      <c r="CT208" s="2">
        <f t="shared" si="69"/>
        <v>0</v>
      </c>
      <c r="CU208" s="2">
        <f t="shared" si="69"/>
        <v>0</v>
      </c>
      <c r="CV208" s="2">
        <f t="shared" si="69"/>
        <v>0</v>
      </c>
      <c r="CW208" s="2">
        <f t="shared" si="69"/>
        <v>0</v>
      </c>
      <c r="CX208" s="2">
        <f t="shared" si="69"/>
        <v>0</v>
      </c>
      <c r="CY208" s="2">
        <f t="shared" si="69"/>
        <v>0</v>
      </c>
      <c r="CZ208" s="2">
        <f t="shared" si="69"/>
        <v>0</v>
      </c>
      <c r="DA208" s="2">
        <f t="shared" si="69"/>
        <v>0</v>
      </c>
      <c r="DB208" s="2">
        <f t="shared" si="69"/>
        <v>0</v>
      </c>
      <c r="DC208" s="2">
        <f t="shared" si="69"/>
        <v>0</v>
      </c>
      <c r="DD208" s="2">
        <f t="shared" si="69"/>
        <v>0</v>
      </c>
      <c r="DE208" s="2">
        <f t="shared" si="69"/>
        <v>0</v>
      </c>
      <c r="DF208" s="2">
        <f t="shared" si="69"/>
        <v>0</v>
      </c>
      <c r="DG208" s="3">
        <f t="shared" ref="DG208:EL208" si="70">DG212</f>
        <v>0</v>
      </c>
      <c r="DH208" s="3">
        <f t="shared" si="70"/>
        <v>0</v>
      </c>
      <c r="DI208" s="3">
        <f t="shared" si="70"/>
        <v>0</v>
      </c>
      <c r="DJ208" s="3">
        <f t="shared" si="70"/>
        <v>0</v>
      </c>
      <c r="DK208" s="3">
        <f t="shared" si="70"/>
        <v>0</v>
      </c>
      <c r="DL208" s="3">
        <f t="shared" si="70"/>
        <v>0</v>
      </c>
      <c r="DM208" s="3">
        <f t="shared" si="70"/>
        <v>0</v>
      </c>
      <c r="DN208" s="3">
        <f t="shared" si="70"/>
        <v>0</v>
      </c>
      <c r="DO208" s="3">
        <f t="shared" si="70"/>
        <v>0</v>
      </c>
      <c r="DP208" s="3">
        <f t="shared" si="70"/>
        <v>0</v>
      </c>
      <c r="DQ208" s="3">
        <f t="shared" si="70"/>
        <v>0</v>
      </c>
      <c r="DR208" s="3">
        <f t="shared" si="70"/>
        <v>0</v>
      </c>
      <c r="DS208" s="3">
        <f t="shared" si="70"/>
        <v>0</v>
      </c>
      <c r="DT208" s="3">
        <f t="shared" si="70"/>
        <v>0</v>
      </c>
      <c r="DU208" s="3">
        <f t="shared" si="70"/>
        <v>0</v>
      </c>
      <c r="DV208" s="3">
        <f t="shared" si="70"/>
        <v>0</v>
      </c>
      <c r="DW208" s="3">
        <f t="shared" si="70"/>
        <v>0</v>
      </c>
      <c r="DX208" s="3">
        <f t="shared" si="70"/>
        <v>0</v>
      </c>
      <c r="DY208" s="3">
        <f t="shared" si="70"/>
        <v>0</v>
      </c>
      <c r="DZ208" s="3">
        <f t="shared" si="70"/>
        <v>0</v>
      </c>
      <c r="EA208" s="3">
        <f t="shared" si="70"/>
        <v>0</v>
      </c>
      <c r="EB208" s="3">
        <f t="shared" si="70"/>
        <v>0</v>
      </c>
      <c r="EC208" s="3">
        <f t="shared" si="70"/>
        <v>0</v>
      </c>
      <c r="ED208" s="3">
        <f t="shared" si="70"/>
        <v>0</v>
      </c>
      <c r="EE208" s="3">
        <f t="shared" si="70"/>
        <v>0</v>
      </c>
      <c r="EF208" s="3">
        <f t="shared" si="70"/>
        <v>0</v>
      </c>
      <c r="EG208" s="3">
        <f t="shared" si="70"/>
        <v>0</v>
      </c>
      <c r="EH208" s="3">
        <f t="shared" si="70"/>
        <v>0</v>
      </c>
      <c r="EI208" s="3">
        <f t="shared" si="70"/>
        <v>0</v>
      </c>
      <c r="EJ208" s="3">
        <f t="shared" si="70"/>
        <v>0</v>
      </c>
      <c r="EK208" s="3">
        <f t="shared" si="70"/>
        <v>0</v>
      </c>
      <c r="EL208" s="3">
        <f t="shared" si="70"/>
        <v>0</v>
      </c>
      <c r="EM208" s="3">
        <f t="shared" ref="EM208:FR208" si="71">EM212</f>
        <v>0</v>
      </c>
      <c r="EN208" s="3">
        <f t="shared" si="71"/>
        <v>0</v>
      </c>
      <c r="EO208" s="3">
        <f t="shared" si="71"/>
        <v>0</v>
      </c>
      <c r="EP208" s="3">
        <f t="shared" si="71"/>
        <v>0</v>
      </c>
      <c r="EQ208" s="3">
        <f t="shared" si="71"/>
        <v>0</v>
      </c>
      <c r="ER208" s="3">
        <f t="shared" si="71"/>
        <v>0</v>
      </c>
      <c r="ES208" s="3">
        <f t="shared" si="71"/>
        <v>0</v>
      </c>
      <c r="ET208" s="3">
        <f t="shared" si="71"/>
        <v>0</v>
      </c>
      <c r="EU208" s="3">
        <f t="shared" si="71"/>
        <v>0</v>
      </c>
      <c r="EV208" s="3">
        <f t="shared" si="71"/>
        <v>0</v>
      </c>
      <c r="EW208" s="3">
        <f t="shared" si="71"/>
        <v>0</v>
      </c>
      <c r="EX208" s="3">
        <f t="shared" si="71"/>
        <v>0</v>
      </c>
      <c r="EY208" s="3">
        <f t="shared" si="71"/>
        <v>0</v>
      </c>
      <c r="EZ208" s="3">
        <f t="shared" si="71"/>
        <v>0</v>
      </c>
      <c r="FA208" s="3">
        <f t="shared" si="71"/>
        <v>0</v>
      </c>
      <c r="FB208" s="3">
        <f t="shared" si="71"/>
        <v>0</v>
      </c>
      <c r="FC208" s="3">
        <f t="shared" si="71"/>
        <v>0</v>
      </c>
      <c r="FD208" s="3">
        <f t="shared" si="71"/>
        <v>0</v>
      </c>
      <c r="FE208" s="3">
        <f t="shared" si="71"/>
        <v>0</v>
      </c>
      <c r="FF208" s="3">
        <f t="shared" si="71"/>
        <v>0</v>
      </c>
      <c r="FG208" s="3">
        <f t="shared" si="71"/>
        <v>0</v>
      </c>
      <c r="FH208" s="3">
        <f t="shared" si="71"/>
        <v>0</v>
      </c>
      <c r="FI208" s="3">
        <f t="shared" si="71"/>
        <v>0</v>
      </c>
      <c r="FJ208" s="3">
        <f t="shared" si="71"/>
        <v>0</v>
      </c>
      <c r="FK208" s="3">
        <f t="shared" si="71"/>
        <v>0</v>
      </c>
      <c r="FL208" s="3">
        <f t="shared" si="71"/>
        <v>0</v>
      </c>
      <c r="FM208" s="3">
        <f t="shared" si="71"/>
        <v>0</v>
      </c>
      <c r="FN208" s="3">
        <f t="shared" si="71"/>
        <v>0</v>
      </c>
      <c r="FO208" s="3">
        <f t="shared" si="71"/>
        <v>0</v>
      </c>
      <c r="FP208" s="3">
        <f t="shared" si="71"/>
        <v>0</v>
      </c>
      <c r="FQ208" s="3">
        <f t="shared" si="71"/>
        <v>0</v>
      </c>
      <c r="FR208" s="3">
        <f t="shared" si="71"/>
        <v>0</v>
      </c>
      <c r="FS208" s="3">
        <f t="shared" ref="FS208:GX208" si="72">FS212</f>
        <v>0</v>
      </c>
      <c r="FT208" s="3">
        <f t="shared" si="72"/>
        <v>0</v>
      </c>
      <c r="FU208" s="3">
        <f t="shared" si="72"/>
        <v>0</v>
      </c>
      <c r="FV208" s="3">
        <f t="shared" si="72"/>
        <v>0</v>
      </c>
      <c r="FW208" s="3">
        <f t="shared" si="72"/>
        <v>0</v>
      </c>
      <c r="FX208" s="3">
        <f t="shared" si="72"/>
        <v>0</v>
      </c>
      <c r="FY208" s="3">
        <f t="shared" si="72"/>
        <v>0</v>
      </c>
      <c r="FZ208" s="3">
        <f t="shared" si="72"/>
        <v>0</v>
      </c>
      <c r="GA208" s="3">
        <f t="shared" si="72"/>
        <v>0</v>
      </c>
      <c r="GB208" s="3">
        <f t="shared" si="72"/>
        <v>0</v>
      </c>
      <c r="GC208" s="3">
        <f t="shared" si="72"/>
        <v>0</v>
      </c>
      <c r="GD208" s="3">
        <f t="shared" si="72"/>
        <v>0</v>
      </c>
      <c r="GE208" s="3">
        <f t="shared" si="72"/>
        <v>0</v>
      </c>
      <c r="GF208" s="3">
        <f t="shared" si="72"/>
        <v>0</v>
      </c>
      <c r="GG208" s="3">
        <f t="shared" si="72"/>
        <v>0</v>
      </c>
      <c r="GH208" s="3">
        <f t="shared" si="72"/>
        <v>0</v>
      </c>
      <c r="GI208" s="3">
        <f t="shared" si="72"/>
        <v>0</v>
      </c>
      <c r="GJ208" s="3">
        <f t="shared" si="72"/>
        <v>0</v>
      </c>
      <c r="GK208" s="3">
        <f t="shared" si="72"/>
        <v>0</v>
      </c>
      <c r="GL208" s="3">
        <f t="shared" si="72"/>
        <v>0</v>
      </c>
      <c r="GM208" s="3">
        <f t="shared" si="72"/>
        <v>0</v>
      </c>
      <c r="GN208" s="3">
        <f t="shared" si="72"/>
        <v>0</v>
      </c>
      <c r="GO208" s="3">
        <f t="shared" si="72"/>
        <v>0</v>
      </c>
      <c r="GP208" s="3">
        <f t="shared" si="72"/>
        <v>0</v>
      </c>
      <c r="GQ208" s="3">
        <f t="shared" si="72"/>
        <v>0</v>
      </c>
      <c r="GR208" s="3">
        <f t="shared" si="72"/>
        <v>0</v>
      </c>
      <c r="GS208" s="3">
        <f t="shared" si="72"/>
        <v>0</v>
      </c>
      <c r="GT208" s="3">
        <f t="shared" si="72"/>
        <v>0</v>
      </c>
      <c r="GU208" s="3">
        <f t="shared" si="72"/>
        <v>0</v>
      </c>
      <c r="GV208" s="3">
        <f t="shared" si="72"/>
        <v>0</v>
      </c>
      <c r="GW208" s="3">
        <f t="shared" si="72"/>
        <v>0</v>
      </c>
      <c r="GX208" s="3">
        <f t="shared" si="72"/>
        <v>0</v>
      </c>
    </row>
    <row r="210" spans="1:245" x14ac:dyDescent="0.2">
      <c r="A210">
        <v>17</v>
      </c>
      <c r="B210">
        <v>1</v>
      </c>
      <c r="C210">
        <f>ROW(SmtRes!A5)</f>
        <v>5</v>
      </c>
      <c r="D210">
        <f>ROW(EtalonRes!A5)</f>
        <v>5</v>
      </c>
      <c r="E210" t="s">
        <v>17</v>
      </c>
      <c r="F210" t="s">
        <v>18</v>
      </c>
      <c r="G210" t="s">
        <v>123</v>
      </c>
      <c r="H210" t="s">
        <v>19</v>
      </c>
      <c r="I210">
        <v>30</v>
      </c>
      <c r="J210">
        <v>0</v>
      </c>
      <c r="K210">
        <v>30</v>
      </c>
      <c r="O210">
        <f>ROUND(CP210,2)</f>
        <v>50913.9</v>
      </c>
      <c r="P210">
        <f>ROUND(CQ210*I210,2)</f>
        <v>0</v>
      </c>
      <c r="Q210">
        <f>ROUND(CR210*I210,2)</f>
        <v>0</v>
      </c>
      <c r="R210">
        <f>ROUND(CS210*I210,2)</f>
        <v>0</v>
      </c>
      <c r="S210">
        <f>ROUND(CT210*I210,2)</f>
        <v>50913.9</v>
      </c>
      <c r="T210">
        <f>ROUND(CU210*I210,2)</f>
        <v>0</v>
      </c>
      <c r="U210">
        <f>CV210*I210</f>
        <v>30</v>
      </c>
      <c r="V210">
        <f>CW210*I210</f>
        <v>0</v>
      </c>
      <c r="W210">
        <f>ROUND(CX210*I210,2)</f>
        <v>0</v>
      </c>
      <c r="X210">
        <f>ROUND(CY210,2)</f>
        <v>0</v>
      </c>
      <c r="Y210">
        <f>ROUND(CZ210,2)</f>
        <v>0</v>
      </c>
      <c r="AA210">
        <v>410074836</v>
      </c>
      <c r="AB210">
        <f>ROUND((AC210+AD210+AF210),6)</f>
        <v>1697.13</v>
      </c>
      <c r="AC210">
        <f>ROUND((ES210),6)</f>
        <v>0</v>
      </c>
      <c r="AD210">
        <f>ROUND((ET210),6)</f>
        <v>0</v>
      </c>
      <c r="AE210">
        <f>ROUND((EU210),6)</f>
        <v>0</v>
      </c>
      <c r="AF210">
        <f>ROUND((EV210),6)</f>
        <v>1697.13</v>
      </c>
      <c r="AG210">
        <f>ROUND((AP210),6)</f>
        <v>0</v>
      </c>
      <c r="AH210">
        <f>(EW210)</f>
        <v>1</v>
      </c>
      <c r="AI210">
        <f>(EX210)</f>
        <v>0</v>
      </c>
      <c r="AJ210">
        <f>(AS210)</f>
        <v>0</v>
      </c>
      <c r="AK210">
        <v>1697.13</v>
      </c>
      <c r="AL210">
        <v>0</v>
      </c>
      <c r="AM210">
        <v>0</v>
      </c>
      <c r="AN210">
        <v>0</v>
      </c>
      <c r="AO210">
        <v>1697.13</v>
      </c>
      <c r="AP210">
        <v>0</v>
      </c>
      <c r="AQ210">
        <v>1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1</v>
      </c>
      <c r="BJ210" t="s">
        <v>3</v>
      </c>
      <c r="BM210">
        <v>150</v>
      </c>
      <c r="BN210">
        <v>0</v>
      </c>
      <c r="BO210" t="s">
        <v>3</v>
      </c>
      <c r="BP210">
        <v>0</v>
      </c>
      <c r="BQ210">
        <v>1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0</v>
      </c>
      <c r="CA210">
        <v>0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>(P210+Q210+S210)</f>
        <v>50913.9</v>
      </c>
      <c r="CQ210">
        <f>AC210*BC210</f>
        <v>0</v>
      </c>
      <c r="CR210">
        <f>AD210*BB210</f>
        <v>0</v>
      </c>
      <c r="CS210">
        <f>AE210*BS210</f>
        <v>0</v>
      </c>
      <c r="CT210">
        <f>AF210*BA210</f>
        <v>1697.13</v>
      </c>
      <c r="CU210">
        <f>AG210</f>
        <v>0</v>
      </c>
      <c r="CV210">
        <f>AH210</f>
        <v>1</v>
      </c>
      <c r="CW210">
        <f>AI210</f>
        <v>0</v>
      </c>
      <c r="CX210">
        <f>AJ210</f>
        <v>0</v>
      </c>
      <c r="CY210">
        <f>(((S210+R210)*FX210)/100)</f>
        <v>0</v>
      </c>
      <c r="CZ210">
        <f>(((S210+R210)*FY210)/100)</f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715383</v>
      </c>
      <c r="DV210" t="s">
        <v>19</v>
      </c>
      <c r="DW210" t="s">
        <v>19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102903037</v>
      </c>
      <c r="EF210">
        <v>1</v>
      </c>
      <c r="EG210" t="s">
        <v>20</v>
      </c>
      <c r="EH210">
        <v>0</v>
      </c>
      <c r="EI210" t="s">
        <v>3</v>
      </c>
      <c r="EJ210">
        <v>1</v>
      </c>
      <c r="EK210">
        <v>150</v>
      </c>
      <c r="EL210" t="s">
        <v>21</v>
      </c>
      <c r="EM210" t="s">
        <v>3</v>
      </c>
      <c r="EO210" t="s">
        <v>3</v>
      </c>
      <c r="EQ210">
        <v>131072</v>
      </c>
      <c r="ER210">
        <v>1697.13</v>
      </c>
      <c r="ES210">
        <v>0</v>
      </c>
      <c r="ET210">
        <v>0</v>
      </c>
      <c r="EU210">
        <v>0</v>
      </c>
      <c r="EV210">
        <v>1697.13</v>
      </c>
      <c r="EW210">
        <v>1</v>
      </c>
      <c r="EX210">
        <v>0</v>
      </c>
      <c r="EY210">
        <v>0</v>
      </c>
      <c r="FQ210">
        <v>0</v>
      </c>
      <c r="FR210">
        <v>0</v>
      </c>
      <c r="FS210">
        <v>0</v>
      </c>
      <c r="FX210">
        <v>0</v>
      </c>
      <c r="FY210">
        <v>0</v>
      </c>
      <c r="GA210" t="s">
        <v>3</v>
      </c>
      <c r="GD210">
        <v>1</v>
      </c>
      <c r="GF210">
        <v>445405597</v>
      </c>
      <c r="GG210">
        <v>2</v>
      </c>
      <c r="GH210">
        <v>2</v>
      </c>
      <c r="GI210">
        <v>-2</v>
      </c>
      <c r="GJ210">
        <v>0</v>
      </c>
      <c r="GK210">
        <v>0</v>
      </c>
      <c r="GL210">
        <f>ROUND(IF(AND(BH210=3,BI210=3,FS210&lt;&gt;0),P210,0),2)</f>
        <v>0</v>
      </c>
      <c r="GM210">
        <f>ROUND(O210+X210+Y210,2)+GX210</f>
        <v>50913.9</v>
      </c>
      <c r="GN210">
        <f>IF(OR(BI210=0,BI210=1),GM210-GX210,0)</f>
        <v>50913.9</v>
      </c>
      <c r="GO210">
        <f>IF(BI210=2,GM210-GX210,0)</f>
        <v>0</v>
      </c>
      <c r="GP210">
        <f>IF(BI210=4,GM210-GX210,0)</f>
        <v>0</v>
      </c>
      <c r="GR210">
        <v>0</v>
      </c>
      <c r="GS210">
        <v>3</v>
      </c>
      <c r="GT210">
        <v>0</v>
      </c>
      <c r="GU210" t="s">
        <v>3</v>
      </c>
      <c r="GV210">
        <f>ROUND((GT210),6)</f>
        <v>0</v>
      </c>
      <c r="GW210">
        <v>1</v>
      </c>
      <c r="GX210">
        <f>ROUND(HC210*I210,2)</f>
        <v>0</v>
      </c>
      <c r="HA210">
        <v>0</v>
      </c>
      <c r="HB210">
        <v>0</v>
      </c>
      <c r="HC210">
        <f>GV210*GW210</f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HS210">
        <v>0</v>
      </c>
      <c r="IK210">
        <v>0</v>
      </c>
    </row>
    <row r="212" spans="1:245" x14ac:dyDescent="0.2">
      <c r="A212" s="2">
        <v>51</v>
      </c>
      <c r="B212" s="2">
        <f>B206</f>
        <v>1</v>
      </c>
      <c r="C212" s="2">
        <f>A206</f>
        <v>5</v>
      </c>
      <c r="D212" s="2">
        <f>ROW(A206)</f>
        <v>206</v>
      </c>
      <c r="E212" s="2"/>
      <c r="F212" s="2" t="str">
        <f>IF(F206&lt;&gt;"",F206,"")</f>
        <v>Новый подраздел</v>
      </c>
      <c r="G212" s="2" t="str">
        <f>IF(G206&lt;&gt;"",G206,"")</f>
        <v>Акустическое обследование элегазовой ячейки  220кВ с выключателем</v>
      </c>
      <c r="H212" s="2">
        <v>0</v>
      </c>
      <c r="I212" s="2"/>
      <c r="J212" s="2"/>
      <c r="K212" s="2"/>
      <c r="L212" s="2"/>
      <c r="M212" s="2"/>
      <c r="N212" s="2"/>
      <c r="O212" s="2">
        <f t="shared" ref="O212:T212" si="73">ROUND(AB212,2)</f>
        <v>50913.9</v>
      </c>
      <c r="P212" s="2">
        <f t="shared" si="73"/>
        <v>0</v>
      </c>
      <c r="Q212" s="2">
        <f t="shared" si="73"/>
        <v>0</v>
      </c>
      <c r="R212" s="2">
        <f t="shared" si="73"/>
        <v>0</v>
      </c>
      <c r="S212" s="2">
        <f t="shared" si="73"/>
        <v>50913.9</v>
      </c>
      <c r="T212" s="2">
        <f t="shared" si="73"/>
        <v>0</v>
      </c>
      <c r="U212" s="2">
        <f>AH212</f>
        <v>30</v>
      </c>
      <c r="V212" s="2">
        <f>AI212</f>
        <v>0</v>
      </c>
      <c r="W212" s="2">
        <f>ROUND(AJ212,2)</f>
        <v>0</v>
      </c>
      <c r="X212" s="2">
        <f>ROUND(AK212,2)</f>
        <v>0</v>
      </c>
      <c r="Y212" s="2">
        <f>ROUND(AL212,2)</f>
        <v>0</v>
      </c>
      <c r="Z212" s="2"/>
      <c r="AA212" s="2"/>
      <c r="AB212" s="2">
        <f>ROUND(SUMIF(AA210:AA210,"=410074836",O210:O210),2)</f>
        <v>50913.9</v>
      </c>
      <c r="AC212" s="2">
        <f>ROUND(SUMIF(AA210:AA210,"=410074836",P210:P210),2)</f>
        <v>0</v>
      </c>
      <c r="AD212" s="2">
        <f>ROUND(SUMIF(AA210:AA210,"=410074836",Q210:Q210),2)</f>
        <v>0</v>
      </c>
      <c r="AE212" s="2">
        <f>ROUND(SUMIF(AA210:AA210,"=410074836",R210:R210),2)</f>
        <v>0</v>
      </c>
      <c r="AF212" s="2">
        <f>ROUND(SUMIF(AA210:AA210,"=410074836",S210:S210),2)</f>
        <v>50913.9</v>
      </c>
      <c r="AG212" s="2">
        <f>ROUND(SUMIF(AA210:AA210,"=410074836",T210:T210),2)</f>
        <v>0</v>
      </c>
      <c r="AH212" s="2">
        <f>SUMIF(AA210:AA210,"=410074836",U210:U210)</f>
        <v>30</v>
      </c>
      <c r="AI212" s="2">
        <f>SUMIF(AA210:AA210,"=410074836",V210:V210)</f>
        <v>0</v>
      </c>
      <c r="AJ212" s="2">
        <f>ROUND(SUMIF(AA210:AA210,"=410074836",W210:W210),2)</f>
        <v>0</v>
      </c>
      <c r="AK212" s="2">
        <f>ROUND(SUMIF(AA210:AA210,"=410074836",X210:X210),2)</f>
        <v>0</v>
      </c>
      <c r="AL212" s="2">
        <f>ROUND(SUMIF(AA210:AA210,"=410074836",Y210:Y210),2)</f>
        <v>0</v>
      </c>
      <c r="AM212" s="2"/>
      <c r="AN212" s="2"/>
      <c r="AO212" s="2">
        <f t="shared" ref="AO212:BD212" si="74">ROUND(BX212,2)</f>
        <v>0</v>
      </c>
      <c r="AP212" s="2">
        <f t="shared" si="74"/>
        <v>0</v>
      </c>
      <c r="AQ212" s="2">
        <f t="shared" si="74"/>
        <v>0</v>
      </c>
      <c r="AR212" s="2">
        <f t="shared" si="74"/>
        <v>50913.9</v>
      </c>
      <c r="AS212" s="2">
        <f t="shared" si="74"/>
        <v>50913.9</v>
      </c>
      <c r="AT212" s="2">
        <f t="shared" si="74"/>
        <v>0</v>
      </c>
      <c r="AU212" s="2">
        <f t="shared" si="74"/>
        <v>0</v>
      </c>
      <c r="AV212" s="2">
        <f t="shared" si="74"/>
        <v>0</v>
      </c>
      <c r="AW212" s="2">
        <f t="shared" si="74"/>
        <v>0</v>
      </c>
      <c r="AX212" s="2">
        <f t="shared" si="74"/>
        <v>0</v>
      </c>
      <c r="AY212" s="2">
        <f t="shared" si="74"/>
        <v>0</v>
      </c>
      <c r="AZ212" s="2">
        <f t="shared" si="74"/>
        <v>0</v>
      </c>
      <c r="BA212" s="2">
        <f t="shared" si="74"/>
        <v>0</v>
      </c>
      <c r="BB212" s="2">
        <f t="shared" si="74"/>
        <v>0</v>
      </c>
      <c r="BC212" s="2">
        <f t="shared" si="74"/>
        <v>0</v>
      </c>
      <c r="BD212" s="2">
        <f t="shared" si="74"/>
        <v>0</v>
      </c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>
        <f>ROUND(SUMIF(AA210:AA210,"=410074836",FQ210:FQ210),2)</f>
        <v>0</v>
      </c>
      <c r="BY212" s="2">
        <f>ROUND(SUMIF(AA210:AA210,"=410074836",FR210:FR210),2)</f>
        <v>0</v>
      </c>
      <c r="BZ212" s="2">
        <f>ROUND(SUMIF(AA210:AA210,"=410074836",GL210:GL210),2)</f>
        <v>0</v>
      </c>
      <c r="CA212" s="2">
        <f>ROUND(SUMIF(AA210:AA210,"=410074836",GM210:GM210),2)</f>
        <v>50913.9</v>
      </c>
      <c r="CB212" s="2">
        <f>ROUND(SUMIF(AA210:AA210,"=410074836",GN210:GN210),2)</f>
        <v>50913.9</v>
      </c>
      <c r="CC212" s="2">
        <f>ROUND(SUMIF(AA210:AA210,"=410074836",GO210:GO210),2)</f>
        <v>0</v>
      </c>
      <c r="CD212" s="2">
        <f>ROUND(SUMIF(AA210:AA210,"=410074836",GP210:GP210),2)</f>
        <v>0</v>
      </c>
      <c r="CE212" s="2">
        <f>AC212-BX212</f>
        <v>0</v>
      </c>
      <c r="CF212" s="2">
        <f>AC212-BY212</f>
        <v>0</v>
      </c>
      <c r="CG212" s="2">
        <f>BX212-BZ212</f>
        <v>0</v>
      </c>
      <c r="CH212" s="2">
        <f>AC212-BX212-BY212+BZ212</f>
        <v>0</v>
      </c>
      <c r="CI212" s="2">
        <f>BY212-BZ212</f>
        <v>0</v>
      </c>
      <c r="CJ212" s="2">
        <f>ROUND(SUMIF(AA210:AA210,"=410074836",GX210:GX210),2)</f>
        <v>0</v>
      </c>
      <c r="CK212" s="2">
        <f>ROUND(SUMIF(AA210:AA210,"=410074836",GY210:GY210),2)</f>
        <v>0</v>
      </c>
      <c r="CL212" s="2">
        <f>ROUND(SUMIF(AA210:AA210,"=410074836",GZ210:GZ210),2)</f>
        <v>0</v>
      </c>
      <c r="CM212" s="2">
        <f>ROUND(SUMIF(AA210:AA210,"=410074836",HD210:HD210),2)</f>
        <v>0</v>
      </c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>
        <v>0</v>
      </c>
    </row>
    <row r="214" spans="1:245" x14ac:dyDescent="0.2">
      <c r="A214" s="4">
        <v>50</v>
      </c>
      <c r="B214" s="4">
        <v>0</v>
      </c>
      <c r="C214" s="4">
        <v>0</v>
      </c>
      <c r="D214" s="4">
        <v>1</v>
      </c>
      <c r="E214" s="4">
        <v>201</v>
      </c>
      <c r="F214" s="4">
        <f>ROUND(Source!O212,O214)</f>
        <v>50913.9</v>
      </c>
      <c r="G214" s="4" t="s">
        <v>22</v>
      </c>
      <c r="H214" s="4" t="s">
        <v>23</v>
      </c>
      <c r="I214" s="4"/>
      <c r="J214" s="4"/>
      <c r="K214" s="4">
        <v>201</v>
      </c>
      <c r="L214" s="4">
        <v>1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50913.9</v>
      </c>
      <c r="X214" s="4">
        <v>1</v>
      </c>
      <c r="Y214" s="4">
        <v>50913.9</v>
      </c>
      <c r="Z214" s="4"/>
      <c r="AA214" s="4"/>
      <c r="AB214" s="4"/>
    </row>
    <row r="215" spans="1:245" x14ac:dyDescent="0.2">
      <c r="A215" s="4">
        <v>50</v>
      </c>
      <c r="B215" s="4">
        <v>0</v>
      </c>
      <c r="C215" s="4">
        <v>0</v>
      </c>
      <c r="D215" s="4">
        <v>1</v>
      </c>
      <c r="E215" s="4">
        <v>202</v>
      </c>
      <c r="F215" s="4">
        <f>ROUND(Source!P212,O215)</f>
        <v>0</v>
      </c>
      <c r="G215" s="4" t="s">
        <v>24</v>
      </c>
      <c r="H215" s="4" t="s">
        <v>25</v>
      </c>
      <c r="I215" s="4"/>
      <c r="J215" s="4"/>
      <c r="K215" s="4">
        <v>202</v>
      </c>
      <c r="L215" s="4">
        <v>2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45" x14ac:dyDescent="0.2">
      <c r="A216" s="4">
        <v>50</v>
      </c>
      <c r="B216" s="4">
        <v>0</v>
      </c>
      <c r="C216" s="4">
        <v>0</v>
      </c>
      <c r="D216" s="4">
        <v>1</v>
      </c>
      <c r="E216" s="4">
        <v>222</v>
      </c>
      <c r="F216" s="4">
        <f>ROUND(Source!AO212,O216)</f>
        <v>0</v>
      </c>
      <c r="G216" s="4" t="s">
        <v>26</v>
      </c>
      <c r="H216" s="4" t="s">
        <v>27</v>
      </c>
      <c r="I216" s="4"/>
      <c r="J216" s="4"/>
      <c r="K216" s="4">
        <v>222</v>
      </c>
      <c r="L216" s="4">
        <v>3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45" x14ac:dyDescent="0.2">
      <c r="A217" s="4">
        <v>50</v>
      </c>
      <c r="B217" s="4">
        <v>0</v>
      </c>
      <c r="C217" s="4">
        <v>0</v>
      </c>
      <c r="D217" s="4">
        <v>1</v>
      </c>
      <c r="E217" s="4">
        <v>225</v>
      </c>
      <c r="F217" s="4">
        <f>ROUND(Source!AV212,O217)</f>
        <v>0</v>
      </c>
      <c r="G217" s="4" t="s">
        <v>28</v>
      </c>
      <c r="H217" s="4" t="s">
        <v>29</v>
      </c>
      <c r="I217" s="4"/>
      <c r="J217" s="4"/>
      <c r="K217" s="4">
        <v>225</v>
      </c>
      <c r="L217" s="4">
        <v>4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45" x14ac:dyDescent="0.2">
      <c r="A218" s="4">
        <v>50</v>
      </c>
      <c r="B218" s="4">
        <v>0</v>
      </c>
      <c r="C218" s="4">
        <v>0</v>
      </c>
      <c r="D218" s="4">
        <v>1</v>
      </c>
      <c r="E218" s="4">
        <v>226</v>
      </c>
      <c r="F218" s="4">
        <f>ROUND(Source!AW212,O218)</f>
        <v>0</v>
      </c>
      <c r="G218" s="4" t="s">
        <v>30</v>
      </c>
      <c r="H218" s="4" t="s">
        <v>31</v>
      </c>
      <c r="I218" s="4"/>
      <c r="J218" s="4"/>
      <c r="K218" s="4">
        <v>226</v>
      </c>
      <c r="L218" s="4">
        <v>5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45" x14ac:dyDescent="0.2">
      <c r="A219" s="4">
        <v>50</v>
      </c>
      <c r="B219" s="4">
        <v>0</v>
      </c>
      <c r="C219" s="4">
        <v>0</v>
      </c>
      <c r="D219" s="4">
        <v>1</v>
      </c>
      <c r="E219" s="4">
        <v>227</v>
      </c>
      <c r="F219" s="4">
        <f>ROUND(Source!AX212,O219)</f>
        <v>0</v>
      </c>
      <c r="G219" s="4" t="s">
        <v>32</v>
      </c>
      <c r="H219" s="4" t="s">
        <v>33</v>
      </c>
      <c r="I219" s="4"/>
      <c r="J219" s="4"/>
      <c r="K219" s="4">
        <v>227</v>
      </c>
      <c r="L219" s="4">
        <v>6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45" x14ac:dyDescent="0.2">
      <c r="A220" s="4">
        <v>50</v>
      </c>
      <c r="B220" s="4">
        <v>0</v>
      </c>
      <c r="C220" s="4">
        <v>0</v>
      </c>
      <c r="D220" s="4">
        <v>1</v>
      </c>
      <c r="E220" s="4">
        <v>228</v>
      </c>
      <c r="F220" s="4">
        <f>ROUND(Source!AY212,O220)</f>
        <v>0</v>
      </c>
      <c r="G220" s="4" t="s">
        <v>34</v>
      </c>
      <c r="H220" s="4" t="s">
        <v>35</v>
      </c>
      <c r="I220" s="4"/>
      <c r="J220" s="4"/>
      <c r="K220" s="4">
        <v>228</v>
      </c>
      <c r="L220" s="4">
        <v>7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45" x14ac:dyDescent="0.2">
      <c r="A221" s="4">
        <v>50</v>
      </c>
      <c r="B221" s="4">
        <v>0</v>
      </c>
      <c r="C221" s="4">
        <v>0</v>
      </c>
      <c r="D221" s="4">
        <v>1</v>
      </c>
      <c r="E221" s="4">
        <v>216</v>
      </c>
      <c r="F221" s="4">
        <f>ROUND(Source!AP212,O221)</f>
        <v>0</v>
      </c>
      <c r="G221" s="4" t="s">
        <v>36</v>
      </c>
      <c r="H221" s="4" t="s">
        <v>37</v>
      </c>
      <c r="I221" s="4"/>
      <c r="J221" s="4"/>
      <c r="K221" s="4">
        <v>216</v>
      </c>
      <c r="L221" s="4">
        <v>8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45" x14ac:dyDescent="0.2">
      <c r="A222" s="4">
        <v>50</v>
      </c>
      <c r="B222" s="4">
        <v>0</v>
      </c>
      <c r="C222" s="4">
        <v>0</v>
      </c>
      <c r="D222" s="4">
        <v>1</v>
      </c>
      <c r="E222" s="4">
        <v>223</v>
      </c>
      <c r="F222" s="4">
        <f>ROUND(Source!AQ212,O222)</f>
        <v>0</v>
      </c>
      <c r="G222" s="4" t="s">
        <v>38</v>
      </c>
      <c r="H222" s="4" t="s">
        <v>39</v>
      </c>
      <c r="I222" s="4"/>
      <c r="J222" s="4"/>
      <c r="K222" s="4">
        <v>223</v>
      </c>
      <c r="L222" s="4">
        <v>9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45" x14ac:dyDescent="0.2">
      <c r="A223" s="4">
        <v>50</v>
      </c>
      <c r="B223" s="4">
        <v>0</v>
      </c>
      <c r="C223" s="4">
        <v>0</v>
      </c>
      <c r="D223" s="4">
        <v>1</v>
      </c>
      <c r="E223" s="4">
        <v>229</v>
      </c>
      <c r="F223" s="4">
        <f>ROUND(Source!AZ212,O223)</f>
        <v>0</v>
      </c>
      <c r="G223" s="4" t="s">
        <v>40</v>
      </c>
      <c r="H223" s="4" t="s">
        <v>41</v>
      </c>
      <c r="I223" s="4"/>
      <c r="J223" s="4"/>
      <c r="K223" s="4">
        <v>229</v>
      </c>
      <c r="L223" s="4">
        <v>10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45" x14ac:dyDescent="0.2">
      <c r="A224" s="4">
        <v>50</v>
      </c>
      <c r="B224" s="4">
        <v>0</v>
      </c>
      <c r="C224" s="4">
        <v>0</v>
      </c>
      <c r="D224" s="4">
        <v>1</v>
      </c>
      <c r="E224" s="4">
        <v>203</v>
      </c>
      <c r="F224" s="4">
        <f>ROUND(Source!Q212,O224)</f>
        <v>0</v>
      </c>
      <c r="G224" s="4" t="s">
        <v>42</v>
      </c>
      <c r="H224" s="4" t="s">
        <v>43</v>
      </c>
      <c r="I224" s="4"/>
      <c r="J224" s="4"/>
      <c r="K224" s="4">
        <v>203</v>
      </c>
      <c r="L224" s="4">
        <v>11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231</v>
      </c>
      <c r="F225" s="4">
        <f>ROUND(Source!BB212,O225)</f>
        <v>0</v>
      </c>
      <c r="G225" s="4" t="s">
        <v>44</v>
      </c>
      <c r="H225" s="4" t="s">
        <v>45</v>
      </c>
      <c r="I225" s="4"/>
      <c r="J225" s="4"/>
      <c r="K225" s="4">
        <v>231</v>
      </c>
      <c r="L225" s="4">
        <v>12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204</v>
      </c>
      <c r="F226" s="4">
        <f>ROUND(Source!R212,O226)</f>
        <v>0</v>
      </c>
      <c r="G226" s="4" t="s">
        <v>46</v>
      </c>
      <c r="H226" s="4" t="s">
        <v>47</v>
      </c>
      <c r="I226" s="4"/>
      <c r="J226" s="4"/>
      <c r="K226" s="4">
        <v>204</v>
      </c>
      <c r="L226" s="4">
        <v>13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205</v>
      </c>
      <c r="F227" s="4">
        <f>ROUND(Source!S212,O227)</f>
        <v>50913.9</v>
      </c>
      <c r="G227" s="4" t="s">
        <v>48</v>
      </c>
      <c r="H227" s="4" t="s">
        <v>49</v>
      </c>
      <c r="I227" s="4"/>
      <c r="J227" s="4"/>
      <c r="K227" s="4">
        <v>205</v>
      </c>
      <c r="L227" s="4">
        <v>14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50913.9</v>
      </c>
      <c r="X227" s="4">
        <v>1</v>
      </c>
      <c r="Y227" s="4">
        <v>50913.9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232</v>
      </c>
      <c r="F228" s="4">
        <f>ROUND(Source!BC212,O228)</f>
        <v>0</v>
      </c>
      <c r="G228" s="4" t="s">
        <v>50</v>
      </c>
      <c r="H228" s="4" t="s">
        <v>51</v>
      </c>
      <c r="I228" s="4"/>
      <c r="J228" s="4"/>
      <c r="K228" s="4">
        <v>232</v>
      </c>
      <c r="L228" s="4">
        <v>15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214</v>
      </c>
      <c r="F229" s="4">
        <f>ROUND(Source!AS212,O229)</f>
        <v>50913.9</v>
      </c>
      <c r="G229" s="4" t="s">
        <v>52</v>
      </c>
      <c r="H229" s="4" t="s">
        <v>53</v>
      </c>
      <c r="I229" s="4"/>
      <c r="J229" s="4"/>
      <c r="K229" s="4">
        <v>214</v>
      </c>
      <c r="L229" s="4">
        <v>16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50913.9</v>
      </c>
      <c r="X229" s="4">
        <v>1</v>
      </c>
      <c r="Y229" s="4">
        <v>50913.9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215</v>
      </c>
      <c r="F230" s="4">
        <f>ROUND(Source!AT212,O230)</f>
        <v>0</v>
      </c>
      <c r="G230" s="4" t="s">
        <v>54</v>
      </c>
      <c r="H230" s="4" t="s">
        <v>55</v>
      </c>
      <c r="I230" s="4"/>
      <c r="J230" s="4"/>
      <c r="K230" s="4">
        <v>215</v>
      </c>
      <c r="L230" s="4">
        <v>17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217</v>
      </c>
      <c r="F231" s="4">
        <f>ROUND(Source!AU212,O231)</f>
        <v>0</v>
      </c>
      <c r="G231" s="4" t="s">
        <v>56</v>
      </c>
      <c r="H231" s="4" t="s">
        <v>57</v>
      </c>
      <c r="I231" s="4"/>
      <c r="J231" s="4"/>
      <c r="K231" s="4">
        <v>217</v>
      </c>
      <c r="L231" s="4">
        <v>18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230</v>
      </c>
      <c r="F232" s="4">
        <f>ROUND(Source!BA212,O232)</f>
        <v>0</v>
      </c>
      <c r="G232" s="4" t="s">
        <v>58</v>
      </c>
      <c r="H232" s="4" t="s">
        <v>59</v>
      </c>
      <c r="I232" s="4"/>
      <c r="J232" s="4"/>
      <c r="K232" s="4">
        <v>230</v>
      </c>
      <c r="L232" s="4">
        <v>19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206</v>
      </c>
      <c r="F233" s="4">
        <f>ROUND(Source!T212,O233)</f>
        <v>0</v>
      </c>
      <c r="G233" s="4" t="s">
        <v>60</v>
      </c>
      <c r="H233" s="4" t="s">
        <v>61</v>
      </c>
      <c r="I233" s="4"/>
      <c r="J233" s="4"/>
      <c r="K233" s="4">
        <v>206</v>
      </c>
      <c r="L233" s="4">
        <v>20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207</v>
      </c>
      <c r="F234" s="4">
        <f>Source!U212</f>
        <v>30</v>
      </c>
      <c r="G234" s="4" t="s">
        <v>62</v>
      </c>
      <c r="H234" s="4" t="s">
        <v>63</v>
      </c>
      <c r="I234" s="4"/>
      <c r="J234" s="4"/>
      <c r="K234" s="4">
        <v>207</v>
      </c>
      <c r="L234" s="4">
        <v>21</v>
      </c>
      <c r="M234" s="4">
        <v>3</v>
      </c>
      <c r="N234" s="4" t="s">
        <v>3</v>
      </c>
      <c r="O234" s="4">
        <v>-1</v>
      </c>
      <c r="P234" s="4"/>
      <c r="Q234" s="4"/>
      <c r="R234" s="4"/>
      <c r="S234" s="4"/>
      <c r="T234" s="4"/>
      <c r="U234" s="4"/>
      <c r="V234" s="4"/>
      <c r="W234" s="4">
        <v>30</v>
      </c>
      <c r="X234" s="4">
        <v>1</v>
      </c>
      <c r="Y234" s="4">
        <v>30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208</v>
      </c>
      <c r="F235" s="4">
        <f>Source!V212</f>
        <v>0</v>
      </c>
      <c r="G235" s="4" t="s">
        <v>64</v>
      </c>
      <c r="H235" s="4" t="s">
        <v>65</v>
      </c>
      <c r="I235" s="4"/>
      <c r="J235" s="4"/>
      <c r="K235" s="4">
        <v>208</v>
      </c>
      <c r="L235" s="4">
        <v>22</v>
      </c>
      <c r="M235" s="4">
        <v>3</v>
      </c>
      <c r="N235" s="4" t="s">
        <v>3</v>
      </c>
      <c r="O235" s="4">
        <v>-1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209</v>
      </c>
      <c r="F236" s="4">
        <f>ROUND(Source!W212,O236)</f>
        <v>0</v>
      </c>
      <c r="G236" s="4" t="s">
        <v>66</v>
      </c>
      <c r="H236" s="4" t="s">
        <v>67</v>
      </c>
      <c r="I236" s="4"/>
      <c r="J236" s="4"/>
      <c r="K236" s="4">
        <v>209</v>
      </c>
      <c r="L236" s="4">
        <v>23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233</v>
      </c>
      <c r="F237" s="4">
        <f>ROUND(Source!BD212,O237)</f>
        <v>0</v>
      </c>
      <c r="G237" s="4" t="s">
        <v>68</v>
      </c>
      <c r="H237" s="4" t="s">
        <v>69</v>
      </c>
      <c r="I237" s="4"/>
      <c r="J237" s="4"/>
      <c r="K237" s="4">
        <v>233</v>
      </c>
      <c r="L237" s="4">
        <v>24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210</v>
      </c>
      <c r="F238" s="4">
        <f>ROUND(Source!X212,O238)</f>
        <v>0</v>
      </c>
      <c r="G238" s="4" t="s">
        <v>70</v>
      </c>
      <c r="H238" s="4" t="s">
        <v>71</v>
      </c>
      <c r="I238" s="4"/>
      <c r="J238" s="4"/>
      <c r="K238" s="4">
        <v>210</v>
      </c>
      <c r="L238" s="4">
        <v>25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211</v>
      </c>
      <c r="F239" s="4">
        <f>ROUND(Source!Y212,O239)</f>
        <v>0</v>
      </c>
      <c r="G239" s="4" t="s">
        <v>72</v>
      </c>
      <c r="H239" s="4" t="s">
        <v>73</v>
      </c>
      <c r="I239" s="4"/>
      <c r="J239" s="4"/>
      <c r="K239" s="4">
        <v>211</v>
      </c>
      <c r="L239" s="4">
        <v>26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224</v>
      </c>
      <c r="F240" s="4">
        <f>ROUND(Source!AR212,O240)</f>
        <v>50913.9</v>
      </c>
      <c r="G240" s="4" t="s">
        <v>74</v>
      </c>
      <c r="H240" s="4" t="s">
        <v>75</v>
      </c>
      <c r="I240" s="4"/>
      <c r="J240" s="4"/>
      <c r="K240" s="4">
        <v>224</v>
      </c>
      <c r="L240" s="4">
        <v>27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50913.9</v>
      </c>
      <c r="X240" s="4">
        <v>1</v>
      </c>
      <c r="Y240" s="4">
        <v>50913.9</v>
      </c>
      <c r="Z240" s="4"/>
      <c r="AA240" s="4"/>
      <c r="AB240" s="4"/>
    </row>
    <row r="242" spans="1:245" x14ac:dyDescent="0.2">
      <c r="A242" s="1">
        <v>5</v>
      </c>
      <c r="B242" s="1">
        <v>1</v>
      </c>
      <c r="C242" s="1"/>
      <c r="D242" s="1">
        <f>ROW(A248)</f>
        <v>248</v>
      </c>
      <c r="E242" s="1"/>
      <c r="F242" s="1" t="s">
        <v>15</v>
      </c>
      <c r="G242" s="1" t="s">
        <v>84</v>
      </c>
      <c r="H242" s="1" t="s">
        <v>3</v>
      </c>
      <c r="I242" s="1">
        <v>0</v>
      </c>
      <c r="J242" s="1"/>
      <c r="K242" s="1">
        <v>-1</v>
      </c>
      <c r="L242" s="1"/>
      <c r="M242" s="1" t="s">
        <v>3</v>
      </c>
      <c r="N242" s="1"/>
      <c r="O242" s="1"/>
      <c r="P242" s="1"/>
      <c r="Q242" s="1"/>
      <c r="R242" s="1"/>
      <c r="S242" s="1">
        <v>0</v>
      </c>
      <c r="T242" s="1"/>
      <c r="U242" s="1" t="s">
        <v>3</v>
      </c>
      <c r="V242" s="1">
        <v>0</v>
      </c>
      <c r="W242" s="1"/>
      <c r="X242" s="1"/>
      <c r="Y242" s="1"/>
      <c r="Z242" s="1"/>
      <c r="AA242" s="1"/>
      <c r="AB242" s="1" t="s">
        <v>3</v>
      </c>
      <c r="AC242" s="1" t="s">
        <v>3</v>
      </c>
      <c r="AD242" s="1" t="s">
        <v>3</v>
      </c>
      <c r="AE242" s="1" t="s">
        <v>3</v>
      </c>
      <c r="AF242" s="1" t="s">
        <v>3</v>
      </c>
      <c r="AG242" s="1" t="s">
        <v>3</v>
      </c>
      <c r="AH242" s="1"/>
      <c r="AI242" s="1"/>
      <c r="AJ242" s="1"/>
      <c r="AK242" s="1"/>
      <c r="AL242" s="1"/>
      <c r="AM242" s="1"/>
      <c r="AN242" s="1"/>
      <c r="AO242" s="1"/>
      <c r="AP242" s="1" t="s">
        <v>3</v>
      </c>
      <c r="AQ242" s="1" t="s">
        <v>3</v>
      </c>
      <c r="AR242" s="1" t="s">
        <v>3</v>
      </c>
      <c r="AS242" s="1"/>
      <c r="AT242" s="1"/>
      <c r="AU242" s="1"/>
      <c r="AV242" s="1"/>
      <c r="AW242" s="1"/>
      <c r="AX242" s="1"/>
      <c r="AY242" s="1"/>
      <c r="AZ242" s="1" t="s">
        <v>3</v>
      </c>
      <c r="BA242" s="1"/>
      <c r="BB242" s="1" t="s">
        <v>3</v>
      </c>
      <c r="BC242" s="1" t="s">
        <v>3</v>
      </c>
      <c r="BD242" s="1" t="s">
        <v>3</v>
      </c>
      <c r="BE242" s="1" t="s">
        <v>3</v>
      </c>
      <c r="BF242" s="1" t="s">
        <v>3</v>
      </c>
      <c r="BG242" s="1" t="s">
        <v>3</v>
      </c>
      <c r="BH242" s="1" t="s">
        <v>3</v>
      </c>
      <c r="BI242" s="1" t="s">
        <v>3</v>
      </c>
      <c r="BJ242" s="1" t="s">
        <v>3</v>
      </c>
      <c r="BK242" s="1" t="s">
        <v>3</v>
      </c>
      <c r="BL242" s="1" t="s">
        <v>3</v>
      </c>
      <c r="BM242" s="1" t="s">
        <v>3</v>
      </c>
      <c r="BN242" s="1" t="s">
        <v>3</v>
      </c>
      <c r="BO242" s="1" t="s">
        <v>3</v>
      </c>
      <c r="BP242" s="1" t="s">
        <v>3</v>
      </c>
      <c r="BQ242" s="1"/>
      <c r="BR242" s="1"/>
      <c r="BS242" s="1"/>
      <c r="BT242" s="1"/>
      <c r="BU242" s="1"/>
      <c r="BV242" s="1"/>
      <c r="BW242" s="1"/>
      <c r="BX242" s="1">
        <v>0</v>
      </c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>
        <v>0</v>
      </c>
    </row>
    <row r="244" spans="1:245" x14ac:dyDescent="0.2">
      <c r="A244" s="2">
        <v>52</v>
      </c>
      <c r="B244" s="2">
        <f t="shared" ref="B244:G244" si="75">B248</f>
        <v>1</v>
      </c>
      <c r="C244" s="2">
        <f t="shared" si="75"/>
        <v>5</v>
      </c>
      <c r="D244" s="2">
        <f t="shared" si="75"/>
        <v>242</v>
      </c>
      <c r="E244" s="2">
        <f t="shared" si="75"/>
        <v>0</v>
      </c>
      <c r="F244" s="2" t="str">
        <f t="shared" si="75"/>
        <v>Новый подраздел</v>
      </c>
      <c r="G244" s="2" t="str">
        <f t="shared" si="75"/>
        <v>Акустическое обследование элегазовой ячейки  220кВ трансформатора напряжения</v>
      </c>
      <c r="H244" s="2"/>
      <c r="I244" s="2"/>
      <c r="J244" s="2"/>
      <c r="K244" s="2"/>
      <c r="L244" s="2"/>
      <c r="M244" s="2"/>
      <c r="N244" s="2"/>
      <c r="O244" s="2">
        <f t="shared" ref="O244:AT244" si="76">O248</f>
        <v>16971.3</v>
      </c>
      <c r="P244" s="2">
        <f t="shared" si="76"/>
        <v>0</v>
      </c>
      <c r="Q244" s="2">
        <f t="shared" si="76"/>
        <v>0</v>
      </c>
      <c r="R244" s="2">
        <f t="shared" si="76"/>
        <v>0</v>
      </c>
      <c r="S244" s="2">
        <f t="shared" si="76"/>
        <v>16971.3</v>
      </c>
      <c r="T244" s="2">
        <f t="shared" si="76"/>
        <v>0</v>
      </c>
      <c r="U244" s="2">
        <f t="shared" si="76"/>
        <v>10</v>
      </c>
      <c r="V244" s="2">
        <f t="shared" si="76"/>
        <v>0</v>
      </c>
      <c r="W244" s="2">
        <f t="shared" si="76"/>
        <v>0</v>
      </c>
      <c r="X244" s="2">
        <f t="shared" si="76"/>
        <v>0</v>
      </c>
      <c r="Y244" s="2">
        <f t="shared" si="76"/>
        <v>0</v>
      </c>
      <c r="Z244" s="2">
        <f t="shared" si="76"/>
        <v>0</v>
      </c>
      <c r="AA244" s="2">
        <f t="shared" si="76"/>
        <v>0</v>
      </c>
      <c r="AB244" s="2">
        <f t="shared" si="76"/>
        <v>16971.3</v>
      </c>
      <c r="AC244" s="2">
        <f t="shared" si="76"/>
        <v>0</v>
      </c>
      <c r="AD244" s="2">
        <f t="shared" si="76"/>
        <v>0</v>
      </c>
      <c r="AE244" s="2">
        <f t="shared" si="76"/>
        <v>0</v>
      </c>
      <c r="AF244" s="2">
        <f t="shared" si="76"/>
        <v>16971.3</v>
      </c>
      <c r="AG244" s="2">
        <f t="shared" si="76"/>
        <v>0</v>
      </c>
      <c r="AH244" s="2">
        <f t="shared" si="76"/>
        <v>10</v>
      </c>
      <c r="AI244" s="2">
        <f t="shared" si="76"/>
        <v>0</v>
      </c>
      <c r="AJ244" s="2">
        <f t="shared" si="76"/>
        <v>0</v>
      </c>
      <c r="AK244" s="2">
        <f t="shared" si="76"/>
        <v>0</v>
      </c>
      <c r="AL244" s="2">
        <f t="shared" si="76"/>
        <v>0</v>
      </c>
      <c r="AM244" s="2">
        <f t="shared" si="76"/>
        <v>0</v>
      </c>
      <c r="AN244" s="2">
        <f t="shared" si="76"/>
        <v>0</v>
      </c>
      <c r="AO244" s="2">
        <f t="shared" si="76"/>
        <v>0</v>
      </c>
      <c r="AP244" s="2">
        <f t="shared" si="76"/>
        <v>0</v>
      </c>
      <c r="AQ244" s="2">
        <f t="shared" si="76"/>
        <v>0</v>
      </c>
      <c r="AR244" s="2">
        <f t="shared" si="76"/>
        <v>16971.3</v>
      </c>
      <c r="AS244" s="2">
        <f t="shared" si="76"/>
        <v>16971.3</v>
      </c>
      <c r="AT244" s="2">
        <f t="shared" si="76"/>
        <v>0</v>
      </c>
      <c r="AU244" s="2">
        <f t="shared" ref="AU244:BZ244" si="77">AU248</f>
        <v>0</v>
      </c>
      <c r="AV244" s="2">
        <f t="shared" si="77"/>
        <v>0</v>
      </c>
      <c r="AW244" s="2">
        <f t="shared" si="77"/>
        <v>0</v>
      </c>
      <c r="AX244" s="2">
        <f t="shared" si="77"/>
        <v>0</v>
      </c>
      <c r="AY244" s="2">
        <f t="shared" si="77"/>
        <v>0</v>
      </c>
      <c r="AZ244" s="2">
        <f t="shared" si="77"/>
        <v>0</v>
      </c>
      <c r="BA244" s="2">
        <f t="shared" si="77"/>
        <v>0</v>
      </c>
      <c r="BB244" s="2">
        <f t="shared" si="77"/>
        <v>0</v>
      </c>
      <c r="BC244" s="2">
        <f t="shared" si="77"/>
        <v>0</v>
      </c>
      <c r="BD244" s="2">
        <f t="shared" si="77"/>
        <v>0</v>
      </c>
      <c r="BE244" s="2">
        <f t="shared" si="77"/>
        <v>0</v>
      </c>
      <c r="BF244" s="2">
        <f t="shared" si="77"/>
        <v>0</v>
      </c>
      <c r="BG244" s="2">
        <f t="shared" si="77"/>
        <v>0</v>
      </c>
      <c r="BH244" s="2">
        <f t="shared" si="77"/>
        <v>0</v>
      </c>
      <c r="BI244" s="2">
        <f t="shared" si="77"/>
        <v>0</v>
      </c>
      <c r="BJ244" s="2">
        <f t="shared" si="77"/>
        <v>0</v>
      </c>
      <c r="BK244" s="2">
        <f t="shared" si="77"/>
        <v>0</v>
      </c>
      <c r="BL244" s="2">
        <f t="shared" si="77"/>
        <v>0</v>
      </c>
      <c r="BM244" s="2">
        <f t="shared" si="77"/>
        <v>0</v>
      </c>
      <c r="BN244" s="2">
        <f t="shared" si="77"/>
        <v>0</v>
      </c>
      <c r="BO244" s="2">
        <f t="shared" si="77"/>
        <v>0</v>
      </c>
      <c r="BP244" s="2">
        <f t="shared" si="77"/>
        <v>0</v>
      </c>
      <c r="BQ244" s="2">
        <f t="shared" si="77"/>
        <v>0</v>
      </c>
      <c r="BR244" s="2">
        <f t="shared" si="77"/>
        <v>0</v>
      </c>
      <c r="BS244" s="2">
        <f t="shared" si="77"/>
        <v>0</v>
      </c>
      <c r="BT244" s="2">
        <f t="shared" si="77"/>
        <v>0</v>
      </c>
      <c r="BU244" s="2">
        <f t="shared" si="77"/>
        <v>0</v>
      </c>
      <c r="BV244" s="2">
        <f t="shared" si="77"/>
        <v>0</v>
      </c>
      <c r="BW244" s="2">
        <f t="shared" si="77"/>
        <v>0</v>
      </c>
      <c r="BX244" s="2">
        <f t="shared" si="77"/>
        <v>0</v>
      </c>
      <c r="BY244" s="2">
        <f t="shared" si="77"/>
        <v>0</v>
      </c>
      <c r="BZ244" s="2">
        <f t="shared" si="77"/>
        <v>0</v>
      </c>
      <c r="CA244" s="2">
        <f t="shared" ref="CA244:DF244" si="78">CA248</f>
        <v>16971.3</v>
      </c>
      <c r="CB244" s="2">
        <f t="shared" si="78"/>
        <v>16971.3</v>
      </c>
      <c r="CC244" s="2">
        <f t="shared" si="78"/>
        <v>0</v>
      </c>
      <c r="CD244" s="2">
        <f t="shared" si="78"/>
        <v>0</v>
      </c>
      <c r="CE244" s="2">
        <f t="shared" si="78"/>
        <v>0</v>
      </c>
      <c r="CF244" s="2">
        <f t="shared" si="78"/>
        <v>0</v>
      </c>
      <c r="CG244" s="2">
        <f t="shared" si="78"/>
        <v>0</v>
      </c>
      <c r="CH244" s="2">
        <f t="shared" si="78"/>
        <v>0</v>
      </c>
      <c r="CI244" s="2">
        <f t="shared" si="78"/>
        <v>0</v>
      </c>
      <c r="CJ244" s="2">
        <f t="shared" si="78"/>
        <v>0</v>
      </c>
      <c r="CK244" s="2">
        <f t="shared" si="78"/>
        <v>0</v>
      </c>
      <c r="CL244" s="2">
        <f t="shared" si="78"/>
        <v>0</v>
      </c>
      <c r="CM244" s="2">
        <f t="shared" si="78"/>
        <v>0</v>
      </c>
      <c r="CN244" s="2">
        <f t="shared" si="78"/>
        <v>0</v>
      </c>
      <c r="CO244" s="2">
        <f t="shared" si="78"/>
        <v>0</v>
      </c>
      <c r="CP244" s="2">
        <f t="shared" si="78"/>
        <v>0</v>
      </c>
      <c r="CQ244" s="2">
        <f t="shared" si="78"/>
        <v>0</v>
      </c>
      <c r="CR244" s="2">
        <f t="shared" si="78"/>
        <v>0</v>
      </c>
      <c r="CS244" s="2">
        <f t="shared" si="78"/>
        <v>0</v>
      </c>
      <c r="CT244" s="2">
        <f t="shared" si="78"/>
        <v>0</v>
      </c>
      <c r="CU244" s="2">
        <f t="shared" si="78"/>
        <v>0</v>
      </c>
      <c r="CV244" s="2">
        <f t="shared" si="78"/>
        <v>0</v>
      </c>
      <c r="CW244" s="2">
        <f t="shared" si="78"/>
        <v>0</v>
      </c>
      <c r="CX244" s="2">
        <f t="shared" si="78"/>
        <v>0</v>
      </c>
      <c r="CY244" s="2">
        <f t="shared" si="78"/>
        <v>0</v>
      </c>
      <c r="CZ244" s="2">
        <f t="shared" si="78"/>
        <v>0</v>
      </c>
      <c r="DA244" s="2">
        <f t="shared" si="78"/>
        <v>0</v>
      </c>
      <c r="DB244" s="2">
        <f t="shared" si="78"/>
        <v>0</v>
      </c>
      <c r="DC244" s="2">
        <f t="shared" si="78"/>
        <v>0</v>
      </c>
      <c r="DD244" s="2">
        <f t="shared" si="78"/>
        <v>0</v>
      </c>
      <c r="DE244" s="2">
        <f t="shared" si="78"/>
        <v>0</v>
      </c>
      <c r="DF244" s="2">
        <f t="shared" si="78"/>
        <v>0</v>
      </c>
      <c r="DG244" s="3">
        <f t="shared" ref="DG244:EL244" si="79">DG248</f>
        <v>0</v>
      </c>
      <c r="DH244" s="3">
        <f t="shared" si="79"/>
        <v>0</v>
      </c>
      <c r="DI244" s="3">
        <f t="shared" si="79"/>
        <v>0</v>
      </c>
      <c r="DJ244" s="3">
        <f t="shared" si="79"/>
        <v>0</v>
      </c>
      <c r="DK244" s="3">
        <f t="shared" si="79"/>
        <v>0</v>
      </c>
      <c r="DL244" s="3">
        <f t="shared" si="79"/>
        <v>0</v>
      </c>
      <c r="DM244" s="3">
        <f t="shared" si="79"/>
        <v>0</v>
      </c>
      <c r="DN244" s="3">
        <f t="shared" si="79"/>
        <v>0</v>
      </c>
      <c r="DO244" s="3">
        <f t="shared" si="79"/>
        <v>0</v>
      </c>
      <c r="DP244" s="3">
        <f t="shared" si="79"/>
        <v>0</v>
      </c>
      <c r="DQ244" s="3">
        <f t="shared" si="79"/>
        <v>0</v>
      </c>
      <c r="DR244" s="3">
        <f t="shared" si="79"/>
        <v>0</v>
      </c>
      <c r="DS244" s="3">
        <f t="shared" si="79"/>
        <v>0</v>
      </c>
      <c r="DT244" s="3">
        <f t="shared" si="79"/>
        <v>0</v>
      </c>
      <c r="DU244" s="3">
        <f t="shared" si="79"/>
        <v>0</v>
      </c>
      <c r="DV244" s="3">
        <f t="shared" si="79"/>
        <v>0</v>
      </c>
      <c r="DW244" s="3">
        <f t="shared" si="79"/>
        <v>0</v>
      </c>
      <c r="DX244" s="3">
        <f t="shared" si="79"/>
        <v>0</v>
      </c>
      <c r="DY244" s="3">
        <f t="shared" si="79"/>
        <v>0</v>
      </c>
      <c r="DZ244" s="3">
        <f t="shared" si="79"/>
        <v>0</v>
      </c>
      <c r="EA244" s="3">
        <f t="shared" si="79"/>
        <v>0</v>
      </c>
      <c r="EB244" s="3">
        <f t="shared" si="79"/>
        <v>0</v>
      </c>
      <c r="EC244" s="3">
        <f t="shared" si="79"/>
        <v>0</v>
      </c>
      <c r="ED244" s="3">
        <f t="shared" si="79"/>
        <v>0</v>
      </c>
      <c r="EE244" s="3">
        <f t="shared" si="79"/>
        <v>0</v>
      </c>
      <c r="EF244" s="3">
        <f t="shared" si="79"/>
        <v>0</v>
      </c>
      <c r="EG244" s="3">
        <f t="shared" si="79"/>
        <v>0</v>
      </c>
      <c r="EH244" s="3">
        <f t="shared" si="79"/>
        <v>0</v>
      </c>
      <c r="EI244" s="3">
        <f t="shared" si="79"/>
        <v>0</v>
      </c>
      <c r="EJ244" s="3">
        <f t="shared" si="79"/>
        <v>0</v>
      </c>
      <c r="EK244" s="3">
        <f t="shared" si="79"/>
        <v>0</v>
      </c>
      <c r="EL244" s="3">
        <f t="shared" si="79"/>
        <v>0</v>
      </c>
      <c r="EM244" s="3">
        <f t="shared" ref="EM244:FR244" si="80">EM248</f>
        <v>0</v>
      </c>
      <c r="EN244" s="3">
        <f t="shared" si="80"/>
        <v>0</v>
      </c>
      <c r="EO244" s="3">
        <f t="shared" si="80"/>
        <v>0</v>
      </c>
      <c r="EP244" s="3">
        <f t="shared" si="80"/>
        <v>0</v>
      </c>
      <c r="EQ244" s="3">
        <f t="shared" si="80"/>
        <v>0</v>
      </c>
      <c r="ER244" s="3">
        <f t="shared" si="80"/>
        <v>0</v>
      </c>
      <c r="ES244" s="3">
        <f t="shared" si="80"/>
        <v>0</v>
      </c>
      <c r="ET244" s="3">
        <f t="shared" si="80"/>
        <v>0</v>
      </c>
      <c r="EU244" s="3">
        <f t="shared" si="80"/>
        <v>0</v>
      </c>
      <c r="EV244" s="3">
        <f t="shared" si="80"/>
        <v>0</v>
      </c>
      <c r="EW244" s="3">
        <f t="shared" si="80"/>
        <v>0</v>
      </c>
      <c r="EX244" s="3">
        <f t="shared" si="80"/>
        <v>0</v>
      </c>
      <c r="EY244" s="3">
        <f t="shared" si="80"/>
        <v>0</v>
      </c>
      <c r="EZ244" s="3">
        <f t="shared" si="80"/>
        <v>0</v>
      </c>
      <c r="FA244" s="3">
        <f t="shared" si="80"/>
        <v>0</v>
      </c>
      <c r="FB244" s="3">
        <f t="shared" si="80"/>
        <v>0</v>
      </c>
      <c r="FC244" s="3">
        <f t="shared" si="80"/>
        <v>0</v>
      </c>
      <c r="FD244" s="3">
        <f t="shared" si="80"/>
        <v>0</v>
      </c>
      <c r="FE244" s="3">
        <f t="shared" si="80"/>
        <v>0</v>
      </c>
      <c r="FF244" s="3">
        <f t="shared" si="80"/>
        <v>0</v>
      </c>
      <c r="FG244" s="3">
        <f t="shared" si="80"/>
        <v>0</v>
      </c>
      <c r="FH244" s="3">
        <f t="shared" si="80"/>
        <v>0</v>
      </c>
      <c r="FI244" s="3">
        <f t="shared" si="80"/>
        <v>0</v>
      </c>
      <c r="FJ244" s="3">
        <f t="shared" si="80"/>
        <v>0</v>
      </c>
      <c r="FK244" s="3">
        <f t="shared" si="80"/>
        <v>0</v>
      </c>
      <c r="FL244" s="3">
        <f t="shared" si="80"/>
        <v>0</v>
      </c>
      <c r="FM244" s="3">
        <f t="shared" si="80"/>
        <v>0</v>
      </c>
      <c r="FN244" s="3">
        <f t="shared" si="80"/>
        <v>0</v>
      </c>
      <c r="FO244" s="3">
        <f t="shared" si="80"/>
        <v>0</v>
      </c>
      <c r="FP244" s="3">
        <f t="shared" si="80"/>
        <v>0</v>
      </c>
      <c r="FQ244" s="3">
        <f t="shared" si="80"/>
        <v>0</v>
      </c>
      <c r="FR244" s="3">
        <f t="shared" si="80"/>
        <v>0</v>
      </c>
      <c r="FS244" s="3">
        <f t="shared" ref="FS244:GX244" si="81">FS248</f>
        <v>0</v>
      </c>
      <c r="FT244" s="3">
        <f t="shared" si="81"/>
        <v>0</v>
      </c>
      <c r="FU244" s="3">
        <f t="shared" si="81"/>
        <v>0</v>
      </c>
      <c r="FV244" s="3">
        <f t="shared" si="81"/>
        <v>0</v>
      </c>
      <c r="FW244" s="3">
        <f t="shared" si="81"/>
        <v>0</v>
      </c>
      <c r="FX244" s="3">
        <f t="shared" si="81"/>
        <v>0</v>
      </c>
      <c r="FY244" s="3">
        <f t="shared" si="81"/>
        <v>0</v>
      </c>
      <c r="FZ244" s="3">
        <f t="shared" si="81"/>
        <v>0</v>
      </c>
      <c r="GA244" s="3">
        <f t="shared" si="81"/>
        <v>0</v>
      </c>
      <c r="GB244" s="3">
        <f t="shared" si="81"/>
        <v>0</v>
      </c>
      <c r="GC244" s="3">
        <f t="shared" si="81"/>
        <v>0</v>
      </c>
      <c r="GD244" s="3">
        <f t="shared" si="81"/>
        <v>0</v>
      </c>
      <c r="GE244" s="3">
        <f t="shared" si="81"/>
        <v>0</v>
      </c>
      <c r="GF244" s="3">
        <f t="shared" si="81"/>
        <v>0</v>
      </c>
      <c r="GG244" s="3">
        <f t="shared" si="81"/>
        <v>0</v>
      </c>
      <c r="GH244" s="3">
        <f t="shared" si="81"/>
        <v>0</v>
      </c>
      <c r="GI244" s="3">
        <f t="shared" si="81"/>
        <v>0</v>
      </c>
      <c r="GJ244" s="3">
        <f t="shared" si="81"/>
        <v>0</v>
      </c>
      <c r="GK244" s="3">
        <f t="shared" si="81"/>
        <v>0</v>
      </c>
      <c r="GL244" s="3">
        <f t="shared" si="81"/>
        <v>0</v>
      </c>
      <c r="GM244" s="3">
        <f t="shared" si="81"/>
        <v>0</v>
      </c>
      <c r="GN244" s="3">
        <f t="shared" si="81"/>
        <v>0</v>
      </c>
      <c r="GO244" s="3">
        <f t="shared" si="81"/>
        <v>0</v>
      </c>
      <c r="GP244" s="3">
        <f t="shared" si="81"/>
        <v>0</v>
      </c>
      <c r="GQ244" s="3">
        <f t="shared" si="81"/>
        <v>0</v>
      </c>
      <c r="GR244" s="3">
        <f t="shared" si="81"/>
        <v>0</v>
      </c>
      <c r="GS244" s="3">
        <f t="shared" si="81"/>
        <v>0</v>
      </c>
      <c r="GT244" s="3">
        <f t="shared" si="81"/>
        <v>0</v>
      </c>
      <c r="GU244" s="3">
        <f t="shared" si="81"/>
        <v>0</v>
      </c>
      <c r="GV244" s="3">
        <f t="shared" si="81"/>
        <v>0</v>
      </c>
      <c r="GW244" s="3">
        <f t="shared" si="81"/>
        <v>0</v>
      </c>
      <c r="GX244" s="3">
        <f t="shared" si="81"/>
        <v>0</v>
      </c>
    </row>
    <row r="246" spans="1:245" x14ac:dyDescent="0.2">
      <c r="A246">
        <v>17</v>
      </c>
      <c r="B246">
        <v>1</v>
      </c>
      <c r="C246">
        <f>ROW(SmtRes!A6)</f>
        <v>6</v>
      </c>
      <c r="D246">
        <f>ROW(EtalonRes!A6)</f>
        <v>6</v>
      </c>
      <c r="E246" t="s">
        <v>17</v>
      </c>
      <c r="F246" t="s">
        <v>18</v>
      </c>
      <c r="G246" t="s">
        <v>124</v>
      </c>
      <c r="H246" t="s">
        <v>19</v>
      </c>
      <c r="I246">
        <v>10</v>
      </c>
      <c r="J246">
        <v>0</v>
      </c>
      <c r="K246">
        <v>10</v>
      </c>
      <c r="O246">
        <f>ROUND(CP246,2)</f>
        <v>16971.3</v>
      </c>
      <c r="P246">
        <f>ROUND(CQ246*I246,2)</f>
        <v>0</v>
      </c>
      <c r="Q246">
        <f>ROUND(CR246*I246,2)</f>
        <v>0</v>
      </c>
      <c r="R246">
        <f>ROUND(CS246*I246,2)</f>
        <v>0</v>
      </c>
      <c r="S246">
        <f>ROUND(CT246*I246,2)</f>
        <v>16971.3</v>
      </c>
      <c r="T246">
        <f>ROUND(CU246*I246,2)</f>
        <v>0</v>
      </c>
      <c r="U246">
        <f>CV246*I246</f>
        <v>10</v>
      </c>
      <c r="V246">
        <f>CW246*I246</f>
        <v>0</v>
      </c>
      <c r="W246">
        <f>ROUND(CX246*I246,2)</f>
        <v>0</v>
      </c>
      <c r="X246">
        <f>ROUND(CY246,2)</f>
        <v>0</v>
      </c>
      <c r="Y246">
        <f>ROUND(CZ246,2)</f>
        <v>0</v>
      </c>
      <c r="AA246">
        <v>410074836</v>
      </c>
      <c r="AB246">
        <f>ROUND((AC246+AD246+AF246),6)</f>
        <v>1697.13</v>
      </c>
      <c r="AC246">
        <f>ROUND((ES246),6)</f>
        <v>0</v>
      </c>
      <c r="AD246">
        <f>ROUND((ET246),6)</f>
        <v>0</v>
      </c>
      <c r="AE246">
        <f>ROUND((EU246),6)</f>
        <v>0</v>
      </c>
      <c r="AF246">
        <f>ROUND((EV246),6)</f>
        <v>1697.13</v>
      </c>
      <c r="AG246">
        <f>ROUND((AP246),6)</f>
        <v>0</v>
      </c>
      <c r="AH246">
        <f>(EW246)</f>
        <v>1</v>
      </c>
      <c r="AI246">
        <f>(EX246)</f>
        <v>0</v>
      </c>
      <c r="AJ246">
        <f>(AS246)</f>
        <v>0</v>
      </c>
      <c r="AK246">
        <v>1697.13</v>
      </c>
      <c r="AL246">
        <v>0</v>
      </c>
      <c r="AM246">
        <v>0</v>
      </c>
      <c r="AN246">
        <v>0</v>
      </c>
      <c r="AO246">
        <v>1697.13</v>
      </c>
      <c r="AP246">
        <v>0</v>
      </c>
      <c r="AQ246">
        <v>1</v>
      </c>
      <c r="AR246">
        <v>0</v>
      </c>
      <c r="AS246">
        <v>0</v>
      </c>
      <c r="AT246">
        <v>0</v>
      </c>
      <c r="AU246">
        <v>0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1</v>
      </c>
      <c r="BD246" t="s">
        <v>3</v>
      </c>
      <c r="BE246" t="s">
        <v>3</v>
      </c>
      <c r="BF246" t="s">
        <v>3</v>
      </c>
      <c r="BG246" t="s">
        <v>3</v>
      </c>
      <c r="BH246">
        <v>0</v>
      </c>
      <c r="BI246">
        <v>1</v>
      </c>
      <c r="BJ246" t="s">
        <v>3</v>
      </c>
      <c r="BM246">
        <v>150</v>
      </c>
      <c r="BN246">
        <v>0</v>
      </c>
      <c r="BO246" t="s">
        <v>3</v>
      </c>
      <c r="BP246">
        <v>0</v>
      </c>
      <c r="BQ246">
        <v>1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0</v>
      </c>
      <c r="CA246">
        <v>0</v>
      </c>
      <c r="CB246" t="s">
        <v>3</v>
      </c>
      <c r="CE246">
        <v>0</v>
      </c>
      <c r="CF246">
        <v>0</v>
      </c>
      <c r="CG246">
        <v>0</v>
      </c>
      <c r="CM246">
        <v>0</v>
      </c>
      <c r="CN246" t="s">
        <v>3</v>
      </c>
      <c r="CO246">
        <v>0</v>
      </c>
      <c r="CP246">
        <f>(P246+Q246+S246)</f>
        <v>16971.3</v>
      </c>
      <c r="CQ246">
        <f>AC246*BC246</f>
        <v>0</v>
      </c>
      <c r="CR246">
        <f>AD246*BB246</f>
        <v>0</v>
      </c>
      <c r="CS246">
        <f>AE246*BS246</f>
        <v>0</v>
      </c>
      <c r="CT246">
        <f>AF246*BA246</f>
        <v>1697.13</v>
      </c>
      <c r="CU246">
        <f>AG246</f>
        <v>0</v>
      </c>
      <c r="CV246">
        <f>AH246</f>
        <v>1</v>
      </c>
      <c r="CW246">
        <f>AI246</f>
        <v>0</v>
      </c>
      <c r="CX246">
        <f>AJ246</f>
        <v>0</v>
      </c>
      <c r="CY246">
        <f>(((S246+R246)*FX246)/100)</f>
        <v>0</v>
      </c>
      <c r="CZ246">
        <f>(((S246+R246)*FY246)/100)</f>
        <v>0</v>
      </c>
      <c r="DC246" t="s">
        <v>3</v>
      </c>
      <c r="DD246" t="s">
        <v>3</v>
      </c>
      <c r="DE246" t="s">
        <v>3</v>
      </c>
      <c r="DF246" t="s">
        <v>3</v>
      </c>
      <c r="DG246" t="s">
        <v>3</v>
      </c>
      <c r="DH246" t="s">
        <v>3</v>
      </c>
      <c r="DI246" t="s">
        <v>3</v>
      </c>
      <c r="DJ246" t="s">
        <v>3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U246">
        <v>715383</v>
      </c>
      <c r="DV246" t="s">
        <v>19</v>
      </c>
      <c r="DW246" t="s">
        <v>19</v>
      </c>
      <c r="DX246">
        <v>1</v>
      </c>
      <c r="DZ246" t="s">
        <v>3</v>
      </c>
      <c r="EA246" t="s">
        <v>3</v>
      </c>
      <c r="EB246" t="s">
        <v>3</v>
      </c>
      <c r="EC246" t="s">
        <v>3</v>
      </c>
      <c r="EE246">
        <v>102903037</v>
      </c>
      <c r="EF246">
        <v>1</v>
      </c>
      <c r="EG246" t="s">
        <v>20</v>
      </c>
      <c r="EH246">
        <v>0</v>
      </c>
      <c r="EI246" t="s">
        <v>3</v>
      </c>
      <c r="EJ246">
        <v>1</v>
      </c>
      <c r="EK246">
        <v>150</v>
      </c>
      <c r="EL246" t="s">
        <v>21</v>
      </c>
      <c r="EM246" t="s">
        <v>3</v>
      </c>
      <c r="EO246" t="s">
        <v>3</v>
      </c>
      <c r="EQ246">
        <v>131072</v>
      </c>
      <c r="ER246">
        <v>1697.13</v>
      </c>
      <c r="ES246">
        <v>0</v>
      </c>
      <c r="ET246">
        <v>0</v>
      </c>
      <c r="EU246">
        <v>0</v>
      </c>
      <c r="EV246">
        <v>1697.13</v>
      </c>
      <c r="EW246">
        <v>1</v>
      </c>
      <c r="EX246">
        <v>0</v>
      </c>
      <c r="EY246">
        <v>0</v>
      </c>
      <c r="FQ246">
        <v>0</v>
      </c>
      <c r="FR246">
        <v>0</v>
      </c>
      <c r="FS246">
        <v>0</v>
      </c>
      <c r="FX246">
        <v>0</v>
      </c>
      <c r="FY246">
        <v>0</v>
      </c>
      <c r="GA246" t="s">
        <v>3</v>
      </c>
      <c r="GD246">
        <v>1</v>
      </c>
      <c r="GF246">
        <v>-173231833</v>
      </c>
      <c r="GG246">
        <v>2</v>
      </c>
      <c r="GH246">
        <v>2</v>
      </c>
      <c r="GI246">
        <v>-2</v>
      </c>
      <c r="GJ246">
        <v>0</v>
      </c>
      <c r="GK246">
        <v>0</v>
      </c>
      <c r="GL246">
        <f>ROUND(IF(AND(BH246=3,BI246=3,FS246&lt;&gt;0),P246,0),2)</f>
        <v>0</v>
      </c>
      <c r="GM246">
        <f>ROUND(O246+X246+Y246,2)+GX246</f>
        <v>16971.3</v>
      </c>
      <c r="GN246">
        <f>IF(OR(BI246=0,BI246=1),GM246-GX246,0)</f>
        <v>16971.3</v>
      </c>
      <c r="GO246">
        <f>IF(BI246=2,GM246-GX246,0)</f>
        <v>0</v>
      </c>
      <c r="GP246">
        <f>IF(BI246=4,GM246-GX246,0)</f>
        <v>0</v>
      </c>
      <c r="GR246">
        <v>0</v>
      </c>
      <c r="GS246">
        <v>3</v>
      </c>
      <c r="GT246">
        <v>0</v>
      </c>
      <c r="GU246" t="s">
        <v>3</v>
      </c>
      <c r="GV246">
        <f>ROUND((GT246),6)</f>
        <v>0</v>
      </c>
      <c r="GW246">
        <v>1</v>
      </c>
      <c r="GX246">
        <f>ROUND(HC246*I246,2)</f>
        <v>0</v>
      </c>
      <c r="HA246">
        <v>0</v>
      </c>
      <c r="HB246">
        <v>0</v>
      </c>
      <c r="HC246">
        <f>GV246*GW246</f>
        <v>0</v>
      </c>
      <c r="HE246" t="s">
        <v>3</v>
      </c>
      <c r="HF246" t="s">
        <v>3</v>
      </c>
      <c r="HM246" t="s">
        <v>3</v>
      </c>
      <c r="HN246" t="s">
        <v>3</v>
      </c>
      <c r="HO246" t="s">
        <v>3</v>
      </c>
      <c r="HP246" t="s">
        <v>3</v>
      </c>
      <c r="HQ246" t="s">
        <v>3</v>
      </c>
      <c r="HS246">
        <v>0</v>
      </c>
      <c r="IK246">
        <v>0</v>
      </c>
    </row>
    <row r="248" spans="1:245" x14ac:dyDescent="0.2">
      <c r="A248" s="2">
        <v>51</v>
      </c>
      <c r="B248" s="2">
        <f>B242</f>
        <v>1</v>
      </c>
      <c r="C248" s="2">
        <f>A242</f>
        <v>5</v>
      </c>
      <c r="D248" s="2">
        <f>ROW(A242)</f>
        <v>242</v>
      </c>
      <c r="E248" s="2"/>
      <c r="F248" s="2" t="str">
        <f>IF(F242&lt;&gt;"",F242,"")</f>
        <v>Новый подраздел</v>
      </c>
      <c r="G248" s="2" t="str">
        <f>IF(G242&lt;&gt;"",G242,"")</f>
        <v>Акустическое обследование элегазовой ячейки  220кВ трансформатора напряжения</v>
      </c>
      <c r="H248" s="2">
        <v>0</v>
      </c>
      <c r="I248" s="2"/>
      <c r="J248" s="2"/>
      <c r="K248" s="2"/>
      <c r="L248" s="2"/>
      <c r="M248" s="2"/>
      <c r="N248" s="2"/>
      <c r="O248" s="2">
        <f t="shared" ref="O248:T248" si="82">ROUND(AB248,2)</f>
        <v>16971.3</v>
      </c>
      <c r="P248" s="2">
        <f t="shared" si="82"/>
        <v>0</v>
      </c>
      <c r="Q248" s="2">
        <f t="shared" si="82"/>
        <v>0</v>
      </c>
      <c r="R248" s="2">
        <f t="shared" si="82"/>
        <v>0</v>
      </c>
      <c r="S248" s="2">
        <f t="shared" si="82"/>
        <v>16971.3</v>
      </c>
      <c r="T248" s="2">
        <f t="shared" si="82"/>
        <v>0</v>
      </c>
      <c r="U248" s="2">
        <f>AH248</f>
        <v>10</v>
      </c>
      <c r="V248" s="2">
        <f>AI248</f>
        <v>0</v>
      </c>
      <c r="W248" s="2">
        <f>ROUND(AJ248,2)</f>
        <v>0</v>
      </c>
      <c r="X248" s="2">
        <f>ROUND(AK248,2)</f>
        <v>0</v>
      </c>
      <c r="Y248" s="2">
        <f>ROUND(AL248,2)</f>
        <v>0</v>
      </c>
      <c r="Z248" s="2"/>
      <c r="AA248" s="2"/>
      <c r="AB248" s="2">
        <f>ROUND(SUMIF(AA246:AA246,"=410074836",O246:O246),2)</f>
        <v>16971.3</v>
      </c>
      <c r="AC248" s="2">
        <f>ROUND(SUMIF(AA246:AA246,"=410074836",P246:P246),2)</f>
        <v>0</v>
      </c>
      <c r="AD248" s="2">
        <f>ROUND(SUMIF(AA246:AA246,"=410074836",Q246:Q246),2)</f>
        <v>0</v>
      </c>
      <c r="AE248" s="2">
        <f>ROUND(SUMIF(AA246:AA246,"=410074836",R246:R246),2)</f>
        <v>0</v>
      </c>
      <c r="AF248" s="2">
        <f>ROUND(SUMIF(AA246:AA246,"=410074836",S246:S246),2)</f>
        <v>16971.3</v>
      </c>
      <c r="AG248" s="2">
        <f>ROUND(SUMIF(AA246:AA246,"=410074836",T246:T246),2)</f>
        <v>0</v>
      </c>
      <c r="AH248" s="2">
        <f>SUMIF(AA246:AA246,"=410074836",U246:U246)</f>
        <v>10</v>
      </c>
      <c r="AI248" s="2">
        <f>SUMIF(AA246:AA246,"=410074836",V246:V246)</f>
        <v>0</v>
      </c>
      <c r="AJ248" s="2">
        <f>ROUND(SUMIF(AA246:AA246,"=410074836",W246:W246),2)</f>
        <v>0</v>
      </c>
      <c r="AK248" s="2">
        <f>ROUND(SUMIF(AA246:AA246,"=410074836",X246:X246),2)</f>
        <v>0</v>
      </c>
      <c r="AL248" s="2">
        <f>ROUND(SUMIF(AA246:AA246,"=410074836",Y246:Y246),2)</f>
        <v>0</v>
      </c>
      <c r="AM248" s="2"/>
      <c r="AN248" s="2"/>
      <c r="AO248" s="2">
        <f t="shared" ref="AO248:BD248" si="83">ROUND(BX248,2)</f>
        <v>0</v>
      </c>
      <c r="AP248" s="2">
        <f t="shared" si="83"/>
        <v>0</v>
      </c>
      <c r="AQ248" s="2">
        <f t="shared" si="83"/>
        <v>0</v>
      </c>
      <c r="AR248" s="2">
        <f t="shared" si="83"/>
        <v>16971.3</v>
      </c>
      <c r="AS248" s="2">
        <f t="shared" si="83"/>
        <v>16971.3</v>
      </c>
      <c r="AT248" s="2">
        <f t="shared" si="83"/>
        <v>0</v>
      </c>
      <c r="AU248" s="2">
        <f t="shared" si="83"/>
        <v>0</v>
      </c>
      <c r="AV248" s="2">
        <f t="shared" si="83"/>
        <v>0</v>
      </c>
      <c r="AW248" s="2">
        <f t="shared" si="83"/>
        <v>0</v>
      </c>
      <c r="AX248" s="2">
        <f t="shared" si="83"/>
        <v>0</v>
      </c>
      <c r="AY248" s="2">
        <f t="shared" si="83"/>
        <v>0</v>
      </c>
      <c r="AZ248" s="2">
        <f t="shared" si="83"/>
        <v>0</v>
      </c>
      <c r="BA248" s="2">
        <f t="shared" si="83"/>
        <v>0</v>
      </c>
      <c r="BB248" s="2">
        <f t="shared" si="83"/>
        <v>0</v>
      </c>
      <c r="BC248" s="2">
        <f t="shared" si="83"/>
        <v>0</v>
      </c>
      <c r="BD248" s="2">
        <f t="shared" si="83"/>
        <v>0</v>
      </c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>
        <f>ROUND(SUMIF(AA246:AA246,"=410074836",FQ246:FQ246),2)</f>
        <v>0</v>
      </c>
      <c r="BY248" s="2">
        <f>ROUND(SUMIF(AA246:AA246,"=410074836",FR246:FR246),2)</f>
        <v>0</v>
      </c>
      <c r="BZ248" s="2">
        <f>ROUND(SUMIF(AA246:AA246,"=410074836",GL246:GL246),2)</f>
        <v>0</v>
      </c>
      <c r="CA248" s="2">
        <f>ROUND(SUMIF(AA246:AA246,"=410074836",GM246:GM246),2)</f>
        <v>16971.3</v>
      </c>
      <c r="CB248" s="2">
        <f>ROUND(SUMIF(AA246:AA246,"=410074836",GN246:GN246),2)</f>
        <v>16971.3</v>
      </c>
      <c r="CC248" s="2">
        <f>ROUND(SUMIF(AA246:AA246,"=410074836",GO246:GO246),2)</f>
        <v>0</v>
      </c>
      <c r="CD248" s="2">
        <f>ROUND(SUMIF(AA246:AA246,"=410074836",GP246:GP246),2)</f>
        <v>0</v>
      </c>
      <c r="CE248" s="2">
        <f>AC248-BX248</f>
        <v>0</v>
      </c>
      <c r="CF248" s="2">
        <f>AC248-BY248</f>
        <v>0</v>
      </c>
      <c r="CG248" s="2">
        <f>BX248-BZ248</f>
        <v>0</v>
      </c>
      <c r="CH248" s="2">
        <f>AC248-BX248-BY248+BZ248</f>
        <v>0</v>
      </c>
      <c r="CI248" s="2">
        <f>BY248-BZ248</f>
        <v>0</v>
      </c>
      <c r="CJ248" s="2">
        <f>ROUND(SUMIF(AA246:AA246,"=410074836",GX246:GX246),2)</f>
        <v>0</v>
      </c>
      <c r="CK248" s="2">
        <f>ROUND(SUMIF(AA246:AA246,"=410074836",GY246:GY246),2)</f>
        <v>0</v>
      </c>
      <c r="CL248" s="2">
        <f>ROUND(SUMIF(AA246:AA246,"=410074836",GZ246:GZ246),2)</f>
        <v>0</v>
      </c>
      <c r="CM248" s="2">
        <f>ROUND(SUMIF(AA246:AA246,"=410074836",HD246:HD246),2)</f>
        <v>0</v>
      </c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>
        <v>0</v>
      </c>
    </row>
    <row r="250" spans="1:245" x14ac:dyDescent="0.2">
      <c r="A250" s="4">
        <v>50</v>
      </c>
      <c r="B250" s="4">
        <v>0</v>
      </c>
      <c r="C250" s="4">
        <v>0</v>
      </c>
      <c r="D250" s="4">
        <v>1</v>
      </c>
      <c r="E250" s="4">
        <v>201</v>
      </c>
      <c r="F250" s="4">
        <f>ROUND(Source!O248,O250)</f>
        <v>16971.3</v>
      </c>
      <c r="G250" s="4" t="s">
        <v>22</v>
      </c>
      <c r="H250" s="4" t="s">
        <v>23</v>
      </c>
      <c r="I250" s="4"/>
      <c r="J250" s="4"/>
      <c r="K250" s="4">
        <v>201</v>
      </c>
      <c r="L250" s="4">
        <v>1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16971.3</v>
      </c>
      <c r="X250" s="4">
        <v>1</v>
      </c>
      <c r="Y250" s="4">
        <v>16971.3</v>
      </c>
      <c r="Z250" s="4"/>
      <c r="AA250" s="4"/>
      <c r="AB250" s="4"/>
    </row>
    <row r="251" spans="1:245" x14ac:dyDescent="0.2">
      <c r="A251" s="4">
        <v>50</v>
      </c>
      <c r="B251" s="4">
        <v>0</v>
      </c>
      <c r="C251" s="4">
        <v>0</v>
      </c>
      <c r="D251" s="4">
        <v>1</v>
      </c>
      <c r="E251" s="4">
        <v>202</v>
      </c>
      <c r="F251" s="4">
        <f>ROUND(Source!P248,O251)</f>
        <v>0</v>
      </c>
      <c r="G251" s="4" t="s">
        <v>24</v>
      </c>
      <c r="H251" s="4" t="s">
        <v>25</v>
      </c>
      <c r="I251" s="4"/>
      <c r="J251" s="4"/>
      <c r="K251" s="4">
        <v>202</v>
      </c>
      <c r="L251" s="4">
        <v>2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45" x14ac:dyDescent="0.2">
      <c r="A252" s="4">
        <v>50</v>
      </c>
      <c r="B252" s="4">
        <v>0</v>
      </c>
      <c r="C252" s="4">
        <v>0</v>
      </c>
      <c r="D252" s="4">
        <v>1</v>
      </c>
      <c r="E252" s="4">
        <v>222</v>
      </c>
      <c r="F252" s="4">
        <f>ROUND(Source!AO248,O252)</f>
        <v>0</v>
      </c>
      <c r="G252" s="4" t="s">
        <v>26</v>
      </c>
      <c r="H252" s="4" t="s">
        <v>27</v>
      </c>
      <c r="I252" s="4"/>
      <c r="J252" s="4"/>
      <c r="K252" s="4">
        <v>222</v>
      </c>
      <c r="L252" s="4">
        <v>3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45" x14ac:dyDescent="0.2">
      <c r="A253" s="4">
        <v>50</v>
      </c>
      <c r="B253" s="4">
        <v>0</v>
      </c>
      <c r="C253" s="4">
        <v>0</v>
      </c>
      <c r="D253" s="4">
        <v>1</v>
      </c>
      <c r="E253" s="4">
        <v>225</v>
      </c>
      <c r="F253" s="4">
        <f>ROUND(Source!AV248,O253)</f>
        <v>0</v>
      </c>
      <c r="G253" s="4" t="s">
        <v>28</v>
      </c>
      <c r="H253" s="4" t="s">
        <v>29</v>
      </c>
      <c r="I253" s="4"/>
      <c r="J253" s="4"/>
      <c r="K253" s="4">
        <v>225</v>
      </c>
      <c r="L253" s="4">
        <v>4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45" x14ac:dyDescent="0.2">
      <c r="A254" s="4">
        <v>50</v>
      </c>
      <c r="B254" s="4">
        <v>0</v>
      </c>
      <c r="C254" s="4">
        <v>0</v>
      </c>
      <c r="D254" s="4">
        <v>1</v>
      </c>
      <c r="E254" s="4">
        <v>226</v>
      </c>
      <c r="F254" s="4">
        <f>ROUND(Source!AW248,O254)</f>
        <v>0</v>
      </c>
      <c r="G254" s="4" t="s">
        <v>30</v>
      </c>
      <c r="H254" s="4" t="s">
        <v>31</v>
      </c>
      <c r="I254" s="4"/>
      <c r="J254" s="4"/>
      <c r="K254" s="4">
        <v>226</v>
      </c>
      <c r="L254" s="4">
        <v>5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45" x14ac:dyDescent="0.2">
      <c r="A255" s="4">
        <v>50</v>
      </c>
      <c r="B255" s="4">
        <v>0</v>
      </c>
      <c r="C255" s="4">
        <v>0</v>
      </c>
      <c r="D255" s="4">
        <v>1</v>
      </c>
      <c r="E255" s="4">
        <v>227</v>
      </c>
      <c r="F255" s="4">
        <f>ROUND(Source!AX248,O255)</f>
        <v>0</v>
      </c>
      <c r="G255" s="4" t="s">
        <v>32</v>
      </c>
      <c r="H255" s="4" t="s">
        <v>33</v>
      </c>
      <c r="I255" s="4"/>
      <c r="J255" s="4"/>
      <c r="K255" s="4">
        <v>227</v>
      </c>
      <c r="L255" s="4">
        <v>6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45" x14ac:dyDescent="0.2">
      <c r="A256" s="4">
        <v>50</v>
      </c>
      <c r="B256" s="4">
        <v>0</v>
      </c>
      <c r="C256" s="4">
        <v>0</v>
      </c>
      <c r="D256" s="4">
        <v>1</v>
      </c>
      <c r="E256" s="4">
        <v>228</v>
      </c>
      <c r="F256" s="4">
        <f>ROUND(Source!AY248,O256)</f>
        <v>0</v>
      </c>
      <c r="G256" s="4" t="s">
        <v>34</v>
      </c>
      <c r="H256" s="4" t="s">
        <v>35</v>
      </c>
      <c r="I256" s="4"/>
      <c r="J256" s="4"/>
      <c r="K256" s="4">
        <v>228</v>
      </c>
      <c r="L256" s="4">
        <v>7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216</v>
      </c>
      <c r="F257" s="4">
        <f>ROUND(Source!AP248,O257)</f>
        <v>0</v>
      </c>
      <c r="G257" s="4" t="s">
        <v>36</v>
      </c>
      <c r="H257" s="4" t="s">
        <v>37</v>
      </c>
      <c r="I257" s="4"/>
      <c r="J257" s="4"/>
      <c r="K257" s="4">
        <v>216</v>
      </c>
      <c r="L257" s="4">
        <v>8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223</v>
      </c>
      <c r="F258" s="4">
        <f>ROUND(Source!AQ248,O258)</f>
        <v>0</v>
      </c>
      <c r="G258" s="4" t="s">
        <v>38</v>
      </c>
      <c r="H258" s="4" t="s">
        <v>39</v>
      </c>
      <c r="I258" s="4"/>
      <c r="J258" s="4"/>
      <c r="K258" s="4">
        <v>223</v>
      </c>
      <c r="L258" s="4">
        <v>9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229</v>
      </c>
      <c r="F259" s="4">
        <f>ROUND(Source!AZ248,O259)</f>
        <v>0</v>
      </c>
      <c r="G259" s="4" t="s">
        <v>40</v>
      </c>
      <c r="H259" s="4" t="s">
        <v>41</v>
      </c>
      <c r="I259" s="4"/>
      <c r="J259" s="4"/>
      <c r="K259" s="4">
        <v>229</v>
      </c>
      <c r="L259" s="4">
        <v>10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203</v>
      </c>
      <c r="F260" s="4">
        <f>ROUND(Source!Q248,O260)</f>
        <v>0</v>
      </c>
      <c r="G260" s="4" t="s">
        <v>42</v>
      </c>
      <c r="H260" s="4" t="s">
        <v>43</v>
      </c>
      <c r="I260" s="4"/>
      <c r="J260" s="4"/>
      <c r="K260" s="4">
        <v>203</v>
      </c>
      <c r="L260" s="4">
        <v>11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231</v>
      </c>
      <c r="F261" s="4">
        <f>ROUND(Source!BB248,O261)</f>
        <v>0</v>
      </c>
      <c r="G261" s="4" t="s">
        <v>44</v>
      </c>
      <c r="H261" s="4" t="s">
        <v>45</v>
      </c>
      <c r="I261" s="4"/>
      <c r="J261" s="4"/>
      <c r="K261" s="4">
        <v>231</v>
      </c>
      <c r="L261" s="4">
        <v>12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204</v>
      </c>
      <c r="F262" s="4">
        <f>ROUND(Source!R248,O262)</f>
        <v>0</v>
      </c>
      <c r="G262" s="4" t="s">
        <v>46</v>
      </c>
      <c r="H262" s="4" t="s">
        <v>47</v>
      </c>
      <c r="I262" s="4"/>
      <c r="J262" s="4"/>
      <c r="K262" s="4">
        <v>204</v>
      </c>
      <c r="L262" s="4">
        <v>13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205</v>
      </c>
      <c r="F263" s="4">
        <f>ROUND(Source!S248,O263)</f>
        <v>16971.3</v>
      </c>
      <c r="G263" s="4" t="s">
        <v>48</v>
      </c>
      <c r="H263" s="4" t="s">
        <v>49</v>
      </c>
      <c r="I263" s="4"/>
      <c r="J263" s="4"/>
      <c r="K263" s="4">
        <v>205</v>
      </c>
      <c r="L263" s="4">
        <v>14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16971.3</v>
      </c>
      <c r="X263" s="4">
        <v>1</v>
      </c>
      <c r="Y263" s="4">
        <v>16971.3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232</v>
      </c>
      <c r="F264" s="4">
        <f>ROUND(Source!BC248,O264)</f>
        <v>0</v>
      </c>
      <c r="G264" s="4" t="s">
        <v>50</v>
      </c>
      <c r="H264" s="4" t="s">
        <v>51</v>
      </c>
      <c r="I264" s="4"/>
      <c r="J264" s="4"/>
      <c r="K264" s="4">
        <v>232</v>
      </c>
      <c r="L264" s="4">
        <v>15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214</v>
      </c>
      <c r="F265" s="4">
        <f>ROUND(Source!AS248,O265)</f>
        <v>16971.3</v>
      </c>
      <c r="G265" s="4" t="s">
        <v>52</v>
      </c>
      <c r="H265" s="4" t="s">
        <v>53</v>
      </c>
      <c r="I265" s="4"/>
      <c r="J265" s="4"/>
      <c r="K265" s="4">
        <v>214</v>
      </c>
      <c r="L265" s="4">
        <v>16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16971.3</v>
      </c>
      <c r="X265" s="4">
        <v>1</v>
      </c>
      <c r="Y265" s="4">
        <v>16971.3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215</v>
      </c>
      <c r="F266" s="4">
        <f>ROUND(Source!AT248,O266)</f>
        <v>0</v>
      </c>
      <c r="G266" s="4" t="s">
        <v>54</v>
      </c>
      <c r="H266" s="4" t="s">
        <v>55</v>
      </c>
      <c r="I266" s="4"/>
      <c r="J266" s="4"/>
      <c r="K266" s="4">
        <v>215</v>
      </c>
      <c r="L266" s="4">
        <v>17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217</v>
      </c>
      <c r="F267" s="4">
        <f>ROUND(Source!AU248,O267)</f>
        <v>0</v>
      </c>
      <c r="G267" s="4" t="s">
        <v>56</v>
      </c>
      <c r="H267" s="4" t="s">
        <v>57</v>
      </c>
      <c r="I267" s="4"/>
      <c r="J267" s="4"/>
      <c r="K267" s="4">
        <v>217</v>
      </c>
      <c r="L267" s="4">
        <v>18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230</v>
      </c>
      <c r="F268" s="4">
        <f>ROUND(Source!BA248,O268)</f>
        <v>0</v>
      </c>
      <c r="G268" s="4" t="s">
        <v>58</v>
      </c>
      <c r="H268" s="4" t="s">
        <v>59</v>
      </c>
      <c r="I268" s="4"/>
      <c r="J268" s="4"/>
      <c r="K268" s="4">
        <v>230</v>
      </c>
      <c r="L268" s="4">
        <v>19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206</v>
      </c>
      <c r="F269" s="4">
        <f>ROUND(Source!T248,O269)</f>
        <v>0</v>
      </c>
      <c r="G269" s="4" t="s">
        <v>60</v>
      </c>
      <c r="H269" s="4" t="s">
        <v>61</v>
      </c>
      <c r="I269" s="4"/>
      <c r="J269" s="4"/>
      <c r="K269" s="4">
        <v>206</v>
      </c>
      <c r="L269" s="4">
        <v>20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207</v>
      </c>
      <c r="F270" s="4">
        <f>Source!U248</f>
        <v>10</v>
      </c>
      <c r="G270" s="4" t="s">
        <v>62</v>
      </c>
      <c r="H270" s="4" t="s">
        <v>63</v>
      </c>
      <c r="I270" s="4"/>
      <c r="J270" s="4"/>
      <c r="K270" s="4">
        <v>207</v>
      </c>
      <c r="L270" s="4">
        <v>21</v>
      </c>
      <c r="M270" s="4">
        <v>3</v>
      </c>
      <c r="N270" s="4" t="s">
        <v>3</v>
      </c>
      <c r="O270" s="4">
        <v>-1</v>
      </c>
      <c r="P270" s="4"/>
      <c r="Q270" s="4"/>
      <c r="R270" s="4"/>
      <c r="S270" s="4"/>
      <c r="T270" s="4"/>
      <c r="U270" s="4"/>
      <c r="V270" s="4"/>
      <c r="W270" s="4">
        <v>10</v>
      </c>
      <c r="X270" s="4">
        <v>1</v>
      </c>
      <c r="Y270" s="4">
        <v>10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208</v>
      </c>
      <c r="F271" s="4">
        <f>Source!V248</f>
        <v>0</v>
      </c>
      <c r="G271" s="4" t="s">
        <v>64</v>
      </c>
      <c r="H271" s="4" t="s">
        <v>65</v>
      </c>
      <c r="I271" s="4"/>
      <c r="J271" s="4"/>
      <c r="K271" s="4">
        <v>208</v>
      </c>
      <c r="L271" s="4">
        <v>22</v>
      </c>
      <c r="M271" s="4">
        <v>3</v>
      </c>
      <c r="N271" s="4" t="s">
        <v>3</v>
      </c>
      <c r="O271" s="4">
        <v>-1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209</v>
      </c>
      <c r="F272" s="4">
        <f>ROUND(Source!W248,O272)</f>
        <v>0</v>
      </c>
      <c r="G272" s="4" t="s">
        <v>66</v>
      </c>
      <c r="H272" s="4" t="s">
        <v>67</v>
      </c>
      <c r="I272" s="4"/>
      <c r="J272" s="4"/>
      <c r="K272" s="4">
        <v>209</v>
      </c>
      <c r="L272" s="4">
        <v>23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45" x14ac:dyDescent="0.2">
      <c r="A273" s="4">
        <v>50</v>
      </c>
      <c r="B273" s="4">
        <v>0</v>
      </c>
      <c r="C273" s="4">
        <v>0</v>
      </c>
      <c r="D273" s="4">
        <v>1</v>
      </c>
      <c r="E273" s="4">
        <v>233</v>
      </c>
      <c r="F273" s="4">
        <f>ROUND(Source!BD248,O273)</f>
        <v>0</v>
      </c>
      <c r="G273" s="4" t="s">
        <v>68</v>
      </c>
      <c r="H273" s="4" t="s">
        <v>69</v>
      </c>
      <c r="I273" s="4"/>
      <c r="J273" s="4"/>
      <c r="K273" s="4">
        <v>233</v>
      </c>
      <c r="L273" s="4">
        <v>24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45" x14ac:dyDescent="0.2">
      <c r="A274" s="4">
        <v>50</v>
      </c>
      <c r="B274" s="4">
        <v>0</v>
      </c>
      <c r="C274" s="4">
        <v>0</v>
      </c>
      <c r="D274" s="4">
        <v>1</v>
      </c>
      <c r="E274" s="4">
        <v>210</v>
      </c>
      <c r="F274" s="4">
        <f>ROUND(Source!X248,O274)</f>
        <v>0</v>
      </c>
      <c r="G274" s="4" t="s">
        <v>70</v>
      </c>
      <c r="H274" s="4" t="s">
        <v>71</v>
      </c>
      <c r="I274" s="4"/>
      <c r="J274" s="4"/>
      <c r="K274" s="4">
        <v>210</v>
      </c>
      <c r="L274" s="4">
        <v>25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45" x14ac:dyDescent="0.2">
      <c r="A275" s="4">
        <v>50</v>
      </c>
      <c r="B275" s="4">
        <v>0</v>
      </c>
      <c r="C275" s="4">
        <v>0</v>
      </c>
      <c r="D275" s="4">
        <v>1</v>
      </c>
      <c r="E275" s="4">
        <v>211</v>
      </c>
      <c r="F275" s="4">
        <f>ROUND(Source!Y248,O275)</f>
        <v>0</v>
      </c>
      <c r="G275" s="4" t="s">
        <v>72</v>
      </c>
      <c r="H275" s="4" t="s">
        <v>73</v>
      </c>
      <c r="I275" s="4"/>
      <c r="J275" s="4"/>
      <c r="K275" s="4">
        <v>211</v>
      </c>
      <c r="L275" s="4">
        <v>26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45" x14ac:dyDescent="0.2">
      <c r="A276" s="4">
        <v>50</v>
      </c>
      <c r="B276" s="4">
        <v>0</v>
      </c>
      <c r="C276" s="4">
        <v>0</v>
      </c>
      <c r="D276" s="4">
        <v>1</v>
      </c>
      <c r="E276" s="4">
        <v>224</v>
      </c>
      <c r="F276" s="4">
        <f>ROUND(Source!AR248,O276)</f>
        <v>16971.3</v>
      </c>
      <c r="G276" s="4" t="s">
        <v>74</v>
      </c>
      <c r="H276" s="4" t="s">
        <v>75</v>
      </c>
      <c r="I276" s="4"/>
      <c r="J276" s="4"/>
      <c r="K276" s="4">
        <v>224</v>
      </c>
      <c r="L276" s="4">
        <v>27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16971.3</v>
      </c>
      <c r="X276" s="4">
        <v>1</v>
      </c>
      <c r="Y276" s="4">
        <v>16971.3</v>
      </c>
      <c r="Z276" s="4"/>
      <c r="AA276" s="4"/>
      <c r="AB276" s="4"/>
    </row>
    <row r="278" spans="1:245" x14ac:dyDescent="0.2">
      <c r="A278" s="1">
        <v>5</v>
      </c>
      <c r="B278" s="1">
        <v>1</v>
      </c>
      <c r="C278" s="1"/>
      <c r="D278" s="1">
        <f>ROW(A284)</f>
        <v>284</v>
      </c>
      <c r="E278" s="1"/>
      <c r="F278" s="1" t="s">
        <v>15</v>
      </c>
      <c r="G278" s="1" t="s">
        <v>85</v>
      </c>
      <c r="H278" s="1" t="s">
        <v>3</v>
      </c>
      <c r="I278" s="1">
        <v>0</v>
      </c>
      <c r="J278" s="1"/>
      <c r="K278" s="1">
        <v>-1</v>
      </c>
      <c r="L278" s="1"/>
      <c r="M278" s="1" t="s">
        <v>3</v>
      </c>
      <c r="N278" s="1"/>
      <c r="O278" s="1"/>
      <c r="P278" s="1"/>
      <c r="Q278" s="1"/>
      <c r="R278" s="1"/>
      <c r="S278" s="1">
        <v>0</v>
      </c>
      <c r="T278" s="1"/>
      <c r="U278" s="1" t="s">
        <v>3</v>
      </c>
      <c r="V278" s="1">
        <v>0</v>
      </c>
      <c r="W278" s="1"/>
      <c r="X278" s="1"/>
      <c r="Y278" s="1"/>
      <c r="Z278" s="1"/>
      <c r="AA278" s="1"/>
      <c r="AB278" s="1" t="s">
        <v>3</v>
      </c>
      <c r="AC278" s="1" t="s">
        <v>3</v>
      </c>
      <c r="AD278" s="1" t="s">
        <v>3</v>
      </c>
      <c r="AE278" s="1" t="s">
        <v>3</v>
      </c>
      <c r="AF278" s="1" t="s">
        <v>3</v>
      </c>
      <c r="AG278" s="1" t="s">
        <v>3</v>
      </c>
      <c r="AH278" s="1"/>
      <c r="AI278" s="1"/>
      <c r="AJ278" s="1"/>
      <c r="AK278" s="1"/>
      <c r="AL278" s="1"/>
      <c r="AM278" s="1"/>
      <c r="AN278" s="1"/>
      <c r="AO278" s="1"/>
      <c r="AP278" s="1" t="s">
        <v>3</v>
      </c>
      <c r="AQ278" s="1" t="s">
        <v>3</v>
      </c>
      <c r="AR278" s="1" t="s">
        <v>3</v>
      </c>
      <c r="AS278" s="1"/>
      <c r="AT278" s="1"/>
      <c r="AU278" s="1"/>
      <c r="AV278" s="1"/>
      <c r="AW278" s="1"/>
      <c r="AX278" s="1"/>
      <c r="AY278" s="1"/>
      <c r="AZ278" s="1" t="s">
        <v>3</v>
      </c>
      <c r="BA278" s="1"/>
      <c r="BB278" s="1" t="s">
        <v>3</v>
      </c>
      <c r="BC278" s="1" t="s">
        <v>3</v>
      </c>
      <c r="BD278" s="1" t="s">
        <v>3</v>
      </c>
      <c r="BE278" s="1" t="s">
        <v>3</v>
      </c>
      <c r="BF278" s="1" t="s">
        <v>3</v>
      </c>
      <c r="BG278" s="1" t="s">
        <v>3</v>
      </c>
      <c r="BH278" s="1" t="s">
        <v>3</v>
      </c>
      <c r="BI278" s="1" t="s">
        <v>3</v>
      </c>
      <c r="BJ278" s="1" t="s">
        <v>3</v>
      </c>
      <c r="BK278" s="1" t="s">
        <v>3</v>
      </c>
      <c r="BL278" s="1" t="s">
        <v>3</v>
      </c>
      <c r="BM278" s="1" t="s">
        <v>3</v>
      </c>
      <c r="BN278" s="1" t="s">
        <v>3</v>
      </c>
      <c r="BO278" s="1" t="s">
        <v>3</v>
      </c>
      <c r="BP278" s="1" t="s">
        <v>3</v>
      </c>
      <c r="BQ278" s="1"/>
      <c r="BR278" s="1"/>
      <c r="BS278" s="1"/>
      <c r="BT278" s="1"/>
      <c r="BU278" s="1"/>
      <c r="BV278" s="1"/>
      <c r="BW278" s="1"/>
      <c r="BX278" s="1">
        <v>0</v>
      </c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>
        <v>0</v>
      </c>
    </row>
    <row r="280" spans="1:245" x14ac:dyDescent="0.2">
      <c r="A280" s="2">
        <v>52</v>
      </c>
      <c r="B280" s="2">
        <f t="shared" ref="B280:G280" si="84">B284</f>
        <v>1</v>
      </c>
      <c r="C280" s="2">
        <f t="shared" si="84"/>
        <v>5</v>
      </c>
      <c r="D280" s="2">
        <f t="shared" si="84"/>
        <v>278</v>
      </c>
      <c r="E280" s="2">
        <f t="shared" si="84"/>
        <v>0</v>
      </c>
      <c r="F280" s="2" t="str">
        <f t="shared" si="84"/>
        <v>Новый подраздел</v>
      </c>
      <c r="G280" s="2" t="str">
        <f t="shared" si="84"/>
        <v>Акустическое обследование кабельных вводов 220 кВ</v>
      </c>
      <c r="H280" s="2"/>
      <c r="I280" s="2"/>
      <c r="J280" s="2"/>
      <c r="K280" s="2"/>
      <c r="L280" s="2"/>
      <c r="M280" s="2"/>
      <c r="N280" s="2"/>
      <c r="O280" s="2">
        <f t="shared" ref="O280:AT280" si="85">O284</f>
        <v>25456.95</v>
      </c>
      <c r="P280" s="2">
        <f t="shared" si="85"/>
        <v>0</v>
      </c>
      <c r="Q280" s="2">
        <f t="shared" si="85"/>
        <v>0</v>
      </c>
      <c r="R280" s="2">
        <f t="shared" si="85"/>
        <v>0</v>
      </c>
      <c r="S280" s="2">
        <f t="shared" si="85"/>
        <v>25456.95</v>
      </c>
      <c r="T280" s="2">
        <f t="shared" si="85"/>
        <v>0</v>
      </c>
      <c r="U280" s="2">
        <f t="shared" si="85"/>
        <v>15</v>
      </c>
      <c r="V280" s="2">
        <f t="shared" si="85"/>
        <v>0</v>
      </c>
      <c r="W280" s="2">
        <f t="shared" si="85"/>
        <v>0</v>
      </c>
      <c r="X280" s="2">
        <f t="shared" si="85"/>
        <v>0</v>
      </c>
      <c r="Y280" s="2">
        <f t="shared" si="85"/>
        <v>0</v>
      </c>
      <c r="Z280" s="2">
        <f t="shared" si="85"/>
        <v>0</v>
      </c>
      <c r="AA280" s="2">
        <f t="shared" si="85"/>
        <v>0</v>
      </c>
      <c r="AB280" s="2">
        <f t="shared" si="85"/>
        <v>25456.95</v>
      </c>
      <c r="AC280" s="2">
        <f t="shared" si="85"/>
        <v>0</v>
      </c>
      <c r="AD280" s="2">
        <f t="shared" si="85"/>
        <v>0</v>
      </c>
      <c r="AE280" s="2">
        <f t="shared" si="85"/>
        <v>0</v>
      </c>
      <c r="AF280" s="2">
        <f t="shared" si="85"/>
        <v>25456.95</v>
      </c>
      <c r="AG280" s="2">
        <f t="shared" si="85"/>
        <v>0</v>
      </c>
      <c r="AH280" s="2">
        <f t="shared" si="85"/>
        <v>15</v>
      </c>
      <c r="AI280" s="2">
        <f t="shared" si="85"/>
        <v>0</v>
      </c>
      <c r="AJ280" s="2">
        <f t="shared" si="85"/>
        <v>0</v>
      </c>
      <c r="AK280" s="2">
        <f t="shared" si="85"/>
        <v>0</v>
      </c>
      <c r="AL280" s="2">
        <f t="shared" si="85"/>
        <v>0</v>
      </c>
      <c r="AM280" s="2">
        <f t="shared" si="85"/>
        <v>0</v>
      </c>
      <c r="AN280" s="2">
        <f t="shared" si="85"/>
        <v>0</v>
      </c>
      <c r="AO280" s="2">
        <f t="shared" si="85"/>
        <v>0</v>
      </c>
      <c r="AP280" s="2">
        <f t="shared" si="85"/>
        <v>0</v>
      </c>
      <c r="AQ280" s="2">
        <f t="shared" si="85"/>
        <v>0</v>
      </c>
      <c r="AR280" s="2">
        <f t="shared" si="85"/>
        <v>25456.95</v>
      </c>
      <c r="AS280" s="2">
        <f t="shared" si="85"/>
        <v>25456.95</v>
      </c>
      <c r="AT280" s="2">
        <f t="shared" si="85"/>
        <v>0</v>
      </c>
      <c r="AU280" s="2">
        <f t="shared" ref="AU280:BZ280" si="86">AU284</f>
        <v>0</v>
      </c>
      <c r="AV280" s="2">
        <f t="shared" si="86"/>
        <v>0</v>
      </c>
      <c r="AW280" s="2">
        <f t="shared" si="86"/>
        <v>0</v>
      </c>
      <c r="AX280" s="2">
        <f t="shared" si="86"/>
        <v>0</v>
      </c>
      <c r="AY280" s="2">
        <f t="shared" si="86"/>
        <v>0</v>
      </c>
      <c r="AZ280" s="2">
        <f t="shared" si="86"/>
        <v>0</v>
      </c>
      <c r="BA280" s="2">
        <f t="shared" si="86"/>
        <v>0</v>
      </c>
      <c r="BB280" s="2">
        <f t="shared" si="86"/>
        <v>0</v>
      </c>
      <c r="BC280" s="2">
        <f t="shared" si="86"/>
        <v>0</v>
      </c>
      <c r="BD280" s="2">
        <f t="shared" si="86"/>
        <v>0</v>
      </c>
      <c r="BE280" s="2">
        <f t="shared" si="86"/>
        <v>0</v>
      </c>
      <c r="BF280" s="2">
        <f t="shared" si="86"/>
        <v>0</v>
      </c>
      <c r="BG280" s="2">
        <f t="shared" si="86"/>
        <v>0</v>
      </c>
      <c r="BH280" s="2">
        <f t="shared" si="86"/>
        <v>0</v>
      </c>
      <c r="BI280" s="2">
        <f t="shared" si="86"/>
        <v>0</v>
      </c>
      <c r="BJ280" s="2">
        <f t="shared" si="86"/>
        <v>0</v>
      </c>
      <c r="BK280" s="2">
        <f t="shared" si="86"/>
        <v>0</v>
      </c>
      <c r="BL280" s="2">
        <f t="shared" si="86"/>
        <v>0</v>
      </c>
      <c r="BM280" s="2">
        <f t="shared" si="86"/>
        <v>0</v>
      </c>
      <c r="BN280" s="2">
        <f t="shared" si="86"/>
        <v>0</v>
      </c>
      <c r="BO280" s="2">
        <f t="shared" si="86"/>
        <v>0</v>
      </c>
      <c r="BP280" s="2">
        <f t="shared" si="86"/>
        <v>0</v>
      </c>
      <c r="BQ280" s="2">
        <f t="shared" si="86"/>
        <v>0</v>
      </c>
      <c r="BR280" s="2">
        <f t="shared" si="86"/>
        <v>0</v>
      </c>
      <c r="BS280" s="2">
        <f t="shared" si="86"/>
        <v>0</v>
      </c>
      <c r="BT280" s="2">
        <f t="shared" si="86"/>
        <v>0</v>
      </c>
      <c r="BU280" s="2">
        <f t="shared" si="86"/>
        <v>0</v>
      </c>
      <c r="BV280" s="2">
        <f t="shared" si="86"/>
        <v>0</v>
      </c>
      <c r="BW280" s="2">
        <f t="shared" si="86"/>
        <v>0</v>
      </c>
      <c r="BX280" s="2">
        <f t="shared" si="86"/>
        <v>0</v>
      </c>
      <c r="BY280" s="2">
        <f t="shared" si="86"/>
        <v>0</v>
      </c>
      <c r="BZ280" s="2">
        <f t="shared" si="86"/>
        <v>0</v>
      </c>
      <c r="CA280" s="2">
        <f t="shared" ref="CA280:DF280" si="87">CA284</f>
        <v>25456.95</v>
      </c>
      <c r="CB280" s="2">
        <f t="shared" si="87"/>
        <v>25456.95</v>
      </c>
      <c r="CC280" s="2">
        <f t="shared" si="87"/>
        <v>0</v>
      </c>
      <c r="CD280" s="2">
        <f t="shared" si="87"/>
        <v>0</v>
      </c>
      <c r="CE280" s="2">
        <f t="shared" si="87"/>
        <v>0</v>
      </c>
      <c r="CF280" s="2">
        <f t="shared" si="87"/>
        <v>0</v>
      </c>
      <c r="CG280" s="2">
        <f t="shared" si="87"/>
        <v>0</v>
      </c>
      <c r="CH280" s="2">
        <f t="shared" si="87"/>
        <v>0</v>
      </c>
      <c r="CI280" s="2">
        <f t="shared" si="87"/>
        <v>0</v>
      </c>
      <c r="CJ280" s="2">
        <f t="shared" si="87"/>
        <v>0</v>
      </c>
      <c r="CK280" s="2">
        <f t="shared" si="87"/>
        <v>0</v>
      </c>
      <c r="CL280" s="2">
        <f t="shared" si="87"/>
        <v>0</v>
      </c>
      <c r="CM280" s="2">
        <f t="shared" si="87"/>
        <v>0</v>
      </c>
      <c r="CN280" s="2">
        <f t="shared" si="87"/>
        <v>0</v>
      </c>
      <c r="CO280" s="2">
        <f t="shared" si="87"/>
        <v>0</v>
      </c>
      <c r="CP280" s="2">
        <f t="shared" si="87"/>
        <v>0</v>
      </c>
      <c r="CQ280" s="2">
        <f t="shared" si="87"/>
        <v>0</v>
      </c>
      <c r="CR280" s="2">
        <f t="shared" si="87"/>
        <v>0</v>
      </c>
      <c r="CS280" s="2">
        <f t="shared" si="87"/>
        <v>0</v>
      </c>
      <c r="CT280" s="2">
        <f t="shared" si="87"/>
        <v>0</v>
      </c>
      <c r="CU280" s="2">
        <f t="shared" si="87"/>
        <v>0</v>
      </c>
      <c r="CV280" s="2">
        <f t="shared" si="87"/>
        <v>0</v>
      </c>
      <c r="CW280" s="2">
        <f t="shared" si="87"/>
        <v>0</v>
      </c>
      <c r="CX280" s="2">
        <f t="shared" si="87"/>
        <v>0</v>
      </c>
      <c r="CY280" s="2">
        <f t="shared" si="87"/>
        <v>0</v>
      </c>
      <c r="CZ280" s="2">
        <f t="shared" si="87"/>
        <v>0</v>
      </c>
      <c r="DA280" s="2">
        <f t="shared" si="87"/>
        <v>0</v>
      </c>
      <c r="DB280" s="2">
        <f t="shared" si="87"/>
        <v>0</v>
      </c>
      <c r="DC280" s="2">
        <f t="shared" si="87"/>
        <v>0</v>
      </c>
      <c r="DD280" s="2">
        <f t="shared" si="87"/>
        <v>0</v>
      </c>
      <c r="DE280" s="2">
        <f t="shared" si="87"/>
        <v>0</v>
      </c>
      <c r="DF280" s="2">
        <f t="shared" si="87"/>
        <v>0</v>
      </c>
      <c r="DG280" s="3">
        <f t="shared" ref="DG280:EL280" si="88">DG284</f>
        <v>0</v>
      </c>
      <c r="DH280" s="3">
        <f t="shared" si="88"/>
        <v>0</v>
      </c>
      <c r="DI280" s="3">
        <f t="shared" si="88"/>
        <v>0</v>
      </c>
      <c r="DJ280" s="3">
        <f t="shared" si="88"/>
        <v>0</v>
      </c>
      <c r="DK280" s="3">
        <f t="shared" si="88"/>
        <v>0</v>
      </c>
      <c r="DL280" s="3">
        <f t="shared" si="88"/>
        <v>0</v>
      </c>
      <c r="DM280" s="3">
        <f t="shared" si="88"/>
        <v>0</v>
      </c>
      <c r="DN280" s="3">
        <f t="shared" si="88"/>
        <v>0</v>
      </c>
      <c r="DO280" s="3">
        <f t="shared" si="88"/>
        <v>0</v>
      </c>
      <c r="DP280" s="3">
        <f t="shared" si="88"/>
        <v>0</v>
      </c>
      <c r="DQ280" s="3">
        <f t="shared" si="88"/>
        <v>0</v>
      </c>
      <c r="DR280" s="3">
        <f t="shared" si="88"/>
        <v>0</v>
      </c>
      <c r="DS280" s="3">
        <f t="shared" si="88"/>
        <v>0</v>
      </c>
      <c r="DT280" s="3">
        <f t="shared" si="88"/>
        <v>0</v>
      </c>
      <c r="DU280" s="3">
        <f t="shared" si="88"/>
        <v>0</v>
      </c>
      <c r="DV280" s="3">
        <f t="shared" si="88"/>
        <v>0</v>
      </c>
      <c r="DW280" s="3">
        <f t="shared" si="88"/>
        <v>0</v>
      </c>
      <c r="DX280" s="3">
        <f t="shared" si="88"/>
        <v>0</v>
      </c>
      <c r="DY280" s="3">
        <f t="shared" si="88"/>
        <v>0</v>
      </c>
      <c r="DZ280" s="3">
        <f t="shared" si="88"/>
        <v>0</v>
      </c>
      <c r="EA280" s="3">
        <f t="shared" si="88"/>
        <v>0</v>
      </c>
      <c r="EB280" s="3">
        <f t="shared" si="88"/>
        <v>0</v>
      </c>
      <c r="EC280" s="3">
        <f t="shared" si="88"/>
        <v>0</v>
      </c>
      <c r="ED280" s="3">
        <f t="shared" si="88"/>
        <v>0</v>
      </c>
      <c r="EE280" s="3">
        <f t="shared" si="88"/>
        <v>0</v>
      </c>
      <c r="EF280" s="3">
        <f t="shared" si="88"/>
        <v>0</v>
      </c>
      <c r="EG280" s="3">
        <f t="shared" si="88"/>
        <v>0</v>
      </c>
      <c r="EH280" s="3">
        <f t="shared" si="88"/>
        <v>0</v>
      </c>
      <c r="EI280" s="3">
        <f t="shared" si="88"/>
        <v>0</v>
      </c>
      <c r="EJ280" s="3">
        <f t="shared" si="88"/>
        <v>0</v>
      </c>
      <c r="EK280" s="3">
        <f t="shared" si="88"/>
        <v>0</v>
      </c>
      <c r="EL280" s="3">
        <f t="shared" si="88"/>
        <v>0</v>
      </c>
      <c r="EM280" s="3">
        <f t="shared" ref="EM280:FR280" si="89">EM284</f>
        <v>0</v>
      </c>
      <c r="EN280" s="3">
        <f t="shared" si="89"/>
        <v>0</v>
      </c>
      <c r="EO280" s="3">
        <f t="shared" si="89"/>
        <v>0</v>
      </c>
      <c r="EP280" s="3">
        <f t="shared" si="89"/>
        <v>0</v>
      </c>
      <c r="EQ280" s="3">
        <f t="shared" si="89"/>
        <v>0</v>
      </c>
      <c r="ER280" s="3">
        <f t="shared" si="89"/>
        <v>0</v>
      </c>
      <c r="ES280" s="3">
        <f t="shared" si="89"/>
        <v>0</v>
      </c>
      <c r="ET280" s="3">
        <f t="shared" si="89"/>
        <v>0</v>
      </c>
      <c r="EU280" s="3">
        <f t="shared" si="89"/>
        <v>0</v>
      </c>
      <c r="EV280" s="3">
        <f t="shared" si="89"/>
        <v>0</v>
      </c>
      <c r="EW280" s="3">
        <f t="shared" si="89"/>
        <v>0</v>
      </c>
      <c r="EX280" s="3">
        <f t="shared" si="89"/>
        <v>0</v>
      </c>
      <c r="EY280" s="3">
        <f t="shared" si="89"/>
        <v>0</v>
      </c>
      <c r="EZ280" s="3">
        <f t="shared" si="89"/>
        <v>0</v>
      </c>
      <c r="FA280" s="3">
        <f t="shared" si="89"/>
        <v>0</v>
      </c>
      <c r="FB280" s="3">
        <f t="shared" si="89"/>
        <v>0</v>
      </c>
      <c r="FC280" s="3">
        <f t="shared" si="89"/>
        <v>0</v>
      </c>
      <c r="FD280" s="3">
        <f t="shared" si="89"/>
        <v>0</v>
      </c>
      <c r="FE280" s="3">
        <f t="shared" si="89"/>
        <v>0</v>
      </c>
      <c r="FF280" s="3">
        <f t="shared" si="89"/>
        <v>0</v>
      </c>
      <c r="FG280" s="3">
        <f t="shared" si="89"/>
        <v>0</v>
      </c>
      <c r="FH280" s="3">
        <f t="shared" si="89"/>
        <v>0</v>
      </c>
      <c r="FI280" s="3">
        <f t="shared" si="89"/>
        <v>0</v>
      </c>
      <c r="FJ280" s="3">
        <f t="shared" si="89"/>
        <v>0</v>
      </c>
      <c r="FK280" s="3">
        <f t="shared" si="89"/>
        <v>0</v>
      </c>
      <c r="FL280" s="3">
        <f t="shared" si="89"/>
        <v>0</v>
      </c>
      <c r="FM280" s="3">
        <f t="shared" si="89"/>
        <v>0</v>
      </c>
      <c r="FN280" s="3">
        <f t="shared" si="89"/>
        <v>0</v>
      </c>
      <c r="FO280" s="3">
        <f t="shared" si="89"/>
        <v>0</v>
      </c>
      <c r="FP280" s="3">
        <f t="shared" si="89"/>
        <v>0</v>
      </c>
      <c r="FQ280" s="3">
        <f t="shared" si="89"/>
        <v>0</v>
      </c>
      <c r="FR280" s="3">
        <f t="shared" si="89"/>
        <v>0</v>
      </c>
      <c r="FS280" s="3">
        <f t="shared" ref="FS280:GX280" si="90">FS284</f>
        <v>0</v>
      </c>
      <c r="FT280" s="3">
        <f t="shared" si="90"/>
        <v>0</v>
      </c>
      <c r="FU280" s="3">
        <f t="shared" si="90"/>
        <v>0</v>
      </c>
      <c r="FV280" s="3">
        <f t="shared" si="90"/>
        <v>0</v>
      </c>
      <c r="FW280" s="3">
        <f t="shared" si="90"/>
        <v>0</v>
      </c>
      <c r="FX280" s="3">
        <f t="shared" si="90"/>
        <v>0</v>
      </c>
      <c r="FY280" s="3">
        <f t="shared" si="90"/>
        <v>0</v>
      </c>
      <c r="FZ280" s="3">
        <f t="shared" si="90"/>
        <v>0</v>
      </c>
      <c r="GA280" s="3">
        <f t="shared" si="90"/>
        <v>0</v>
      </c>
      <c r="GB280" s="3">
        <f t="shared" si="90"/>
        <v>0</v>
      </c>
      <c r="GC280" s="3">
        <f t="shared" si="90"/>
        <v>0</v>
      </c>
      <c r="GD280" s="3">
        <f t="shared" si="90"/>
        <v>0</v>
      </c>
      <c r="GE280" s="3">
        <f t="shared" si="90"/>
        <v>0</v>
      </c>
      <c r="GF280" s="3">
        <f t="shared" si="90"/>
        <v>0</v>
      </c>
      <c r="GG280" s="3">
        <f t="shared" si="90"/>
        <v>0</v>
      </c>
      <c r="GH280" s="3">
        <f t="shared" si="90"/>
        <v>0</v>
      </c>
      <c r="GI280" s="3">
        <f t="shared" si="90"/>
        <v>0</v>
      </c>
      <c r="GJ280" s="3">
        <f t="shared" si="90"/>
        <v>0</v>
      </c>
      <c r="GK280" s="3">
        <f t="shared" si="90"/>
        <v>0</v>
      </c>
      <c r="GL280" s="3">
        <f t="shared" si="90"/>
        <v>0</v>
      </c>
      <c r="GM280" s="3">
        <f t="shared" si="90"/>
        <v>0</v>
      </c>
      <c r="GN280" s="3">
        <f t="shared" si="90"/>
        <v>0</v>
      </c>
      <c r="GO280" s="3">
        <f t="shared" si="90"/>
        <v>0</v>
      </c>
      <c r="GP280" s="3">
        <f t="shared" si="90"/>
        <v>0</v>
      </c>
      <c r="GQ280" s="3">
        <f t="shared" si="90"/>
        <v>0</v>
      </c>
      <c r="GR280" s="3">
        <f t="shared" si="90"/>
        <v>0</v>
      </c>
      <c r="GS280" s="3">
        <f t="shared" si="90"/>
        <v>0</v>
      </c>
      <c r="GT280" s="3">
        <f t="shared" si="90"/>
        <v>0</v>
      </c>
      <c r="GU280" s="3">
        <f t="shared" si="90"/>
        <v>0</v>
      </c>
      <c r="GV280" s="3">
        <f t="shared" si="90"/>
        <v>0</v>
      </c>
      <c r="GW280" s="3">
        <f t="shared" si="90"/>
        <v>0</v>
      </c>
      <c r="GX280" s="3">
        <f t="shared" si="90"/>
        <v>0</v>
      </c>
    </row>
    <row r="282" spans="1:245" x14ac:dyDescent="0.2">
      <c r="A282">
        <v>17</v>
      </c>
      <c r="B282">
        <v>1</v>
      </c>
      <c r="C282">
        <f>ROW(SmtRes!A7)</f>
        <v>7</v>
      </c>
      <c r="D282">
        <f>ROW(EtalonRes!A7)</f>
        <v>7</v>
      </c>
      <c r="E282" t="s">
        <v>17</v>
      </c>
      <c r="F282" t="s">
        <v>18</v>
      </c>
      <c r="G282" t="s">
        <v>86</v>
      </c>
      <c r="H282" t="s">
        <v>19</v>
      </c>
      <c r="I282">
        <v>15</v>
      </c>
      <c r="J282">
        <v>0</v>
      </c>
      <c r="K282">
        <v>15</v>
      </c>
      <c r="O282">
        <f>ROUND(CP282,2)</f>
        <v>25456.95</v>
      </c>
      <c r="P282">
        <f>ROUND(CQ282*I282,2)</f>
        <v>0</v>
      </c>
      <c r="Q282">
        <f>ROUND(CR282*I282,2)</f>
        <v>0</v>
      </c>
      <c r="R282">
        <f>ROUND(CS282*I282,2)</f>
        <v>0</v>
      </c>
      <c r="S282">
        <f>ROUND(CT282*I282,2)</f>
        <v>25456.95</v>
      </c>
      <c r="T282">
        <f>ROUND(CU282*I282,2)</f>
        <v>0</v>
      </c>
      <c r="U282">
        <f>CV282*I282</f>
        <v>15</v>
      </c>
      <c r="V282">
        <f>CW282*I282</f>
        <v>0</v>
      </c>
      <c r="W282">
        <f>ROUND(CX282*I282,2)</f>
        <v>0</v>
      </c>
      <c r="X282">
        <f>ROUND(CY282,2)</f>
        <v>0</v>
      </c>
      <c r="Y282">
        <f>ROUND(CZ282,2)</f>
        <v>0</v>
      </c>
      <c r="AA282">
        <v>410074836</v>
      </c>
      <c r="AB282">
        <f>ROUND((AC282+AD282+AF282),6)</f>
        <v>1697.13</v>
      </c>
      <c r="AC282">
        <f>ROUND((ES282),6)</f>
        <v>0</v>
      </c>
      <c r="AD282">
        <f>ROUND((ET282),6)</f>
        <v>0</v>
      </c>
      <c r="AE282">
        <f>ROUND((EU282),6)</f>
        <v>0</v>
      </c>
      <c r="AF282">
        <f>ROUND((EV282),6)</f>
        <v>1697.13</v>
      </c>
      <c r="AG282">
        <f>ROUND((AP282),6)</f>
        <v>0</v>
      </c>
      <c r="AH282">
        <f>(EW282)</f>
        <v>1</v>
      </c>
      <c r="AI282">
        <f>(EX282)</f>
        <v>0</v>
      </c>
      <c r="AJ282">
        <f>(AS282)</f>
        <v>0</v>
      </c>
      <c r="AK282">
        <v>1697.13</v>
      </c>
      <c r="AL282">
        <v>0</v>
      </c>
      <c r="AM282">
        <v>0</v>
      </c>
      <c r="AN282">
        <v>0</v>
      </c>
      <c r="AO282">
        <v>1697.13</v>
      </c>
      <c r="AP282">
        <v>0</v>
      </c>
      <c r="AQ282">
        <v>1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</v>
      </c>
      <c r="BD282" t="s">
        <v>3</v>
      </c>
      <c r="BE282" t="s">
        <v>3</v>
      </c>
      <c r="BF282" t="s">
        <v>3</v>
      </c>
      <c r="BG282" t="s">
        <v>3</v>
      </c>
      <c r="BH282">
        <v>0</v>
      </c>
      <c r="BI282">
        <v>1</v>
      </c>
      <c r="BJ282" t="s">
        <v>3</v>
      </c>
      <c r="BM282">
        <v>150</v>
      </c>
      <c r="BN282">
        <v>0</v>
      </c>
      <c r="BO282" t="s">
        <v>3</v>
      </c>
      <c r="BP282">
        <v>0</v>
      </c>
      <c r="BQ282">
        <v>1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>(P282+Q282+S282)</f>
        <v>25456.95</v>
      </c>
      <c r="CQ282">
        <f>AC282*BC282</f>
        <v>0</v>
      </c>
      <c r="CR282">
        <f>AD282*BB282</f>
        <v>0</v>
      </c>
      <c r="CS282">
        <f>AE282*BS282</f>
        <v>0</v>
      </c>
      <c r="CT282">
        <f>AF282*BA282</f>
        <v>1697.13</v>
      </c>
      <c r="CU282">
        <f>AG282</f>
        <v>0</v>
      </c>
      <c r="CV282">
        <f>AH282</f>
        <v>1</v>
      </c>
      <c r="CW282">
        <f>AI282</f>
        <v>0</v>
      </c>
      <c r="CX282">
        <f>AJ282</f>
        <v>0</v>
      </c>
      <c r="CY282">
        <f>(((S282+R282)*FX282)/100)</f>
        <v>0</v>
      </c>
      <c r="CZ282">
        <f>(((S282+R282)*FY282)/100)</f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715383</v>
      </c>
      <c r="DV282" t="s">
        <v>19</v>
      </c>
      <c r="DW282" t="s">
        <v>19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102903037</v>
      </c>
      <c r="EF282">
        <v>1</v>
      </c>
      <c r="EG282" t="s">
        <v>20</v>
      </c>
      <c r="EH282">
        <v>0</v>
      </c>
      <c r="EI282" t="s">
        <v>3</v>
      </c>
      <c r="EJ282">
        <v>1</v>
      </c>
      <c r="EK282">
        <v>150</v>
      </c>
      <c r="EL282" t="s">
        <v>21</v>
      </c>
      <c r="EM282" t="s">
        <v>3</v>
      </c>
      <c r="EO282" t="s">
        <v>3</v>
      </c>
      <c r="EQ282">
        <v>131072</v>
      </c>
      <c r="ER282">
        <v>1697.13</v>
      </c>
      <c r="ES282">
        <v>0</v>
      </c>
      <c r="ET282">
        <v>0</v>
      </c>
      <c r="EU282">
        <v>0</v>
      </c>
      <c r="EV282">
        <v>1697.13</v>
      </c>
      <c r="EW282">
        <v>1</v>
      </c>
      <c r="EX282">
        <v>0</v>
      </c>
      <c r="EY282">
        <v>0</v>
      </c>
      <c r="FQ282">
        <v>0</v>
      </c>
      <c r="FR282">
        <v>0</v>
      </c>
      <c r="FS282">
        <v>0</v>
      </c>
      <c r="FX282">
        <v>0</v>
      </c>
      <c r="FY282">
        <v>0</v>
      </c>
      <c r="GA282" t="s">
        <v>3</v>
      </c>
      <c r="GD282">
        <v>1</v>
      </c>
      <c r="GF282">
        <v>-585301695</v>
      </c>
      <c r="GG282">
        <v>2</v>
      </c>
      <c r="GH282">
        <v>2</v>
      </c>
      <c r="GI282">
        <v>-2</v>
      </c>
      <c r="GJ282">
        <v>0</v>
      </c>
      <c r="GK282">
        <v>0</v>
      </c>
      <c r="GL282">
        <f>ROUND(IF(AND(BH282=3,BI282=3,FS282&lt;&gt;0),P282,0),2)</f>
        <v>0</v>
      </c>
      <c r="GM282">
        <f>ROUND(O282+X282+Y282,2)+GX282</f>
        <v>25456.95</v>
      </c>
      <c r="GN282">
        <f>IF(OR(BI282=0,BI282=1),GM282-GX282,0)</f>
        <v>25456.95</v>
      </c>
      <c r="GO282">
        <f>IF(BI282=2,GM282-GX282,0)</f>
        <v>0</v>
      </c>
      <c r="GP282">
        <f>IF(BI282=4,GM282-GX282,0)</f>
        <v>0</v>
      </c>
      <c r="GR282">
        <v>0</v>
      </c>
      <c r="GS282">
        <v>3</v>
      </c>
      <c r="GT282">
        <v>0</v>
      </c>
      <c r="GU282" t="s">
        <v>3</v>
      </c>
      <c r="GV282">
        <f>ROUND((GT282),6)</f>
        <v>0</v>
      </c>
      <c r="GW282">
        <v>1</v>
      </c>
      <c r="GX282">
        <f>ROUND(HC282*I282,2)</f>
        <v>0</v>
      </c>
      <c r="HA282">
        <v>0</v>
      </c>
      <c r="HB282">
        <v>0</v>
      </c>
      <c r="HC282">
        <f>GV282*GW282</f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HS282">
        <v>0</v>
      </c>
      <c r="IK282">
        <v>0</v>
      </c>
    </row>
    <row r="284" spans="1:245" x14ac:dyDescent="0.2">
      <c r="A284" s="2">
        <v>51</v>
      </c>
      <c r="B284" s="2">
        <f>B278</f>
        <v>1</v>
      </c>
      <c r="C284" s="2">
        <f>A278</f>
        <v>5</v>
      </c>
      <c r="D284" s="2">
        <f>ROW(A278)</f>
        <v>278</v>
      </c>
      <c r="E284" s="2"/>
      <c r="F284" s="2" t="str">
        <f>IF(F278&lt;&gt;"",F278,"")</f>
        <v>Новый подраздел</v>
      </c>
      <c r="G284" s="2" t="str">
        <f>IF(G278&lt;&gt;"",G278,"")</f>
        <v>Акустическое обследование кабельных вводов 220 кВ</v>
      </c>
      <c r="H284" s="2">
        <v>0</v>
      </c>
      <c r="I284" s="2"/>
      <c r="J284" s="2"/>
      <c r="K284" s="2"/>
      <c r="L284" s="2"/>
      <c r="M284" s="2"/>
      <c r="N284" s="2"/>
      <c r="O284" s="2">
        <f t="shared" ref="O284:T284" si="91">ROUND(AB284,2)</f>
        <v>25456.95</v>
      </c>
      <c r="P284" s="2">
        <f t="shared" si="91"/>
        <v>0</v>
      </c>
      <c r="Q284" s="2">
        <f t="shared" si="91"/>
        <v>0</v>
      </c>
      <c r="R284" s="2">
        <f t="shared" si="91"/>
        <v>0</v>
      </c>
      <c r="S284" s="2">
        <f t="shared" si="91"/>
        <v>25456.95</v>
      </c>
      <c r="T284" s="2">
        <f t="shared" si="91"/>
        <v>0</v>
      </c>
      <c r="U284" s="2">
        <f>AH284</f>
        <v>15</v>
      </c>
      <c r="V284" s="2">
        <f>AI284</f>
        <v>0</v>
      </c>
      <c r="W284" s="2">
        <f>ROUND(AJ284,2)</f>
        <v>0</v>
      </c>
      <c r="X284" s="2">
        <f>ROUND(AK284,2)</f>
        <v>0</v>
      </c>
      <c r="Y284" s="2">
        <f>ROUND(AL284,2)</f>
        <v>0</v>
      </c>
      <c r="Z284" s="2"/>
      <c r="AA284" s="2"/>
      <c r="AB284" s="2">
        <f>ROUND(SUMIF(AA282:AA282,"=410074836",O282:O282),2)</f>
        <v>25456.95</v>
      </c>
      <c r="AC284" s="2">
        <f>ROUND(SUMIF(AA282:AA282,"=410074836",P282:P282),2)</f>
        <v>0</v>
      </c>
      <c r="AD284" s="2">
        <f>ROUND(SUMIF(AA282:AA282,"=410074836",Q282:Q282),2)</f>
        <v>0</v>
      </c>
      <c r="AE284" s="2">
        <f>ROUND(SUMIF(AA282:AA282,"=410074836",R282:R282),2)</f>
        <v>0</v>
      </c>
      <c r="AF284" s="2">
        <f>ROUND(SUMIF(AA282:AA282,"=410074836",S282:S282),2)</f>
        <v>25456.95</v>
      </c>
      <c r="AG284" s="2">
        <f>ROUND(SUMIF(AA282:AA282,"=410074836",T282:T282),2)</f>
        <v>0</v>
      </c>
      <c r="AH284" s="2">
        <f>SUMIF(AA282:AA282,"=410074836",U282:U282)</f>
        <v>15</v>
      </c>
      <c r="AI284" s="2">
        <f>SUMIF(AA282:AA282,"=410074836",V282:V282)</f>
        <v>0</v>
      </c>
      <c r="AJ284" s="2">
        <f>ROUND(SUMIF(AA282:AA282,"=410074836",W282:W282),2)</f>
        <v>0</v>
      </c>
      <c r="AK284" s="2">
        <f>ROUND(SUMIF(AA282:AA282,"=410074836",X282:X282),2)</f>
        <v>0</v>
      </c>
      <c r="AL284" s="2">
        <f>ROUND(SUMIF(AA282:AA282,"=410074836",Y282:Y282),2)</f>
        <v>0</v>
      </c>
      <c r="AM284" s="2"/>
      <c r="AN284" s="2"/>
      <c r="AO284" s="2">
        <f t="shared" ref="AO284:BD284" si="92">ROUND(BX284,2)</f>
        <v>0</v>
      </c>
      <c r="AP284" s="2">
        <f t="shared" si="92"/>
        <v>0</v>
      </c>
      <c r="AQ284" s="2">
        <f t="shared" si="92"/>
        <v>0</v>
      </c>
      <c r="AR284" s="2">
        <f t="shared" si="92"/>
        <v>25456.95</v>
      </c>
      <c r="AS284" s="2">
        <f t="shared" si="92"/>
        <v>25456.95</v>
      </c>
      <c r="AT284" s="2">
        <f t="shared" si="92"/>
        <v>0</v>
      </c>
      <c r="AU284" s="2">
        <f t="shared" si="92"/>
        <v>0</v>
      </c>
      <c r="AV284" s="2">
        <f t="shared" si="92"/>
        <v>0</v>
      </c>
      <c r="AW284" s="2">
        <f t="shared" si="92"/>
        <v>0</v>
      </c>
      <c r="AX284" s="2">
        <f t="shared" si="92"/>
        <v>0</v>
      </c>
      <c r="AY284" s="2">
        <f t="shared" si="92"/>
        <v>0</v>
      </c>
      <c r="AZ284" s="2">
        <f t="shared" si="92"/>
        <v>0</v>
      </c>
      <c r="BA284" s="2">
        <f t="shared" si="92"/>
        <v>0</v>
      </c>
      <c r="BB284" s="2">
        <f t="shared" si="92"/>
        <v>0</v>
      </c>
      <c r="BC284" s="2">
        <f t="shared" si="92"/>
        <v>0</v>
      </c>
      <c r="BD284" s="2">
        <f t="shared" si="92"/>
        <v>0</v>
      </c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>
        <f>ROUND(SUMIF(AA282:AA282,"=410074836",FQ282:FQ282),2)</f>
        <v>0</v>
      </c>
      <c r="BY284" s="2">
        <f>ROUND(SUMIF(AA282:AA282,"=410074836",FR282:FR282),2)</f>
        <v>0</v>
      </c>
      <c r="BZ284" s="2">
        <f>ROUND(SUMIF(AA282:AA282,"=410074836",GL282:GL282),2)</f>
        <v>0</v>
      </c>
      <c r="CA284" s="2">
        <f>ROUND(SUMIF(AA282:AA282,"=410074836",GM282:GM282),2)</f>
        <v>25456.95</v>
      </c>
      <c r="CB284" s="2">
        <f>ROUND(SUMIF(AA282:AA282,"=410074836",GN282:GN282),2)</f>
        <v>25456.95</v>
      </c>
      <c r="CC284" s="2">
        <f>ROUND(SUMIF(AA282:AA282,"=410074836",GO282:GO282),2)</f>
        <v>0</v>
      </c>
      <c r="CD284" s="2">
        <f>ROUND(SUMIF(AA282:AA282,"=410074836",GP282:GP282),2)</f>
        <v>0</v>
      </c>
      <c r="CE284" s="2">
        <f>AC284-BX284</f>
        <v>0</v>
      </c>
      <c r="CF284" s="2">
        <f>AC284-BY284</f>
        <v>0</v>
      </c>
      <c r="CG284" s="2">
        <f>BX284-BZ284</f>
        <v>0</v>
      </c>
      <c r="CH284" s="2">
        <f>AC284-BX284-BY284+BZ284</f>
        <v>0</v>
      </c>
      <c r="CI284" s="2">
        <f>BY284-BZ284</f>
        <v>0</v>
      </c>
      <c r="CJ284" s="2">
        <f>ROUND(SUMIF(AA282:AA282,"=410074836",GX282:GX282),2)</f>
        <v>0</v>
      </c>
      <c r="CK284" s="2">
        <f>ROUND(SUMIF(AA282:AA282,"=410074836",GY282:GY282),2)</f>
        <v>0</v>
      </c>
      <c r="CL284" s="2">
        <f>ROUND(SUMIF(AA282:AA282,"=410074836",GZ282:GZ282),2)</f>
        <v>0</v>
      </c>
      <c r="CM284" s="2">
        <f>ROUND(SUMIF(AA282:AA282,"=410074836",HD282:HD282),2)</f>
        <v>0</v>
      </c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/>
      <c r="GS284" s="3"/>
      <c r="GT284" s="3"/>
      <c r="GU284" s="3"/>
      <c r="GV284" s="3"/>
      <c r="GW284" s="3"/>
      <c r="GX284" s="3">
        <v>0</v>
      </c>
    </row>
    <row r="286" spans="1:245" x14ac:dyDescent="0.2">
      <c r="A286" s="4">
        <v>50</v>
      </c>
      <c r="B286" s="4">
        <v>0</v>
      </c>
      <c r="C286" s="4">
        <v>0</v>
      </c>
      <c r="D286" s="4">
        <v>1</v>
      </c>
      <c r="E286" s="4">
        <v>201</v>
      </c>
      <c r="F286" s="4">
        <f>ROUND(Source!O284,O286)</f>
        <v>25456.95</v>
      </c>
      <c r="G286" s="4" t="s">
        <v>22</v>
      </c>
      <c r="H286" s="4" t="s">
        <v>23</v>
      </c>
      <c r="I286" s="4"/>
      <c r="J286" s="4"/>
      <c r="K286" s="4">
        <v>201</v>
      </c>
      <c r="L286" s="4">
        <v>1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25456.95</v>
      </c>
      <c r="X286" s="4">
        <v>1</v>
      </c>
      <c r="Y286" s="4">
        <v>25456.95</v>
      </c>
      <c r="Z286" s="4"/>
      <c r="AA286" s="4"/>
      <c r="AB286" s="4"/>
    </row>
    <row r="287" spans="1:245" x14ac:dyDescent="0.2">
      <c r="A287" s="4">
        <v>50</v>
      </c>
      <c r="B287" s="4">
        <v>0</v>
      </c>
      <c r="C287" s="4">
        <v>0</v>
      </c>
      <c r="D287" s="4">
        <v>1</v>
      </c>
      <c r="E287" s="4">
        <v>202</v>
      </c>
      <c r="F287" s="4">
        <f>ROUND(Source!P284,O287)</f>
        <v>0</v>
      </c>
      <c r="G287" s="4" t="s">
        <v>24</v>
      </c>
      <c r="H287" s="4" t="s">
        <v>25</v>
      </c>
      <c r="I287" s="4"/>
      <c r="J287" s="4"/>
      <c r="K287" s="4">
        <v>202</v>
      </c>
      <c r="L287" s="4">
        <v>2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45" x14ac:dyDescent="0.2">
      <c r="A288" s="4">
        <v>50</v>
      </c>
      <c r="B288" s="4">
        <v>0</v>
      </c>
      <c r="C288" s="4">
        <v>0</v>
      </c>
      <c r="D288" s="4">
        <v>1</v>
      </c>
      <c r="E288" s="4">
        <v>222</v>
      </c>
      <c r="F288" s="4">
        <f>ROUND(Source!AO284,O288)</f>
        <v>0</v>
      </c>
      <c r="G288" s="4" t="s">
        <v>26</v>
      </c>
      <c r="H288" s="4" t="s">
        <v>27</v>
      </c>
      <c r="I288" s="4"/>
      <c r="J288" s="4"/>
      <c r="K288" s="4">
        <v>222</v>
      </c>
      <c r="L288" s="4">
        <v>3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225</v>
      </c>
      <c r="F289" s="4">
        <f>ROUND(Source!AV284,O289)</f>
        <v>0</v>
      </c>
      <c r="G289" s="4" t="s">
        <v>28</v>
      </c>
      <c r="H289" s="4" t="s">
        <v>29</v>
      </c>
      <c r="I289" s="4"/>
      <c r="J289" s="4"/>
      <c r="K289" s="4">
        <v>225</v>
      </c>
      <c r="L289" s="4">
        <v>4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226</v>
      </c>
      <c r="F290" s="4">
        <f>ROUND(Source!AW284,O290)</f>
        <v>0</v>
      </c>
      <c r="G290" s="4" t="s">
        <v>30</v>
      </c>
      <c r="H290" s="4" t="s">
        <v>31</v>
      </c>
      <c r="I290" s="4"/>
      <c r="J290" s="4"/>
      <c r="K290" s="4">
        <v>226</v>
      </c>
      <c r="L290" s="4">
        <v>5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227</v>
      </c>
      <c r="F291" s="4">
        <f>ROUND(Source!AX284,O291)</f>
        <v>0</v>
      </c>
      <c r="G291" s="4" t="s">
        <v>32</v>
      </c>
      <c r="H291" s="4" t="s">
        <v>33</v>
      </c>
      <c r="I291" s="4"/>
      <c r="J291" s="4"/>
      <c r="K291" s="4">
        <v>227</v>
      </c>
      <c r="L291" s="4">
        <v>6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228</v>
      </c>
      <c r="F292" s="4">
        <f>ROUND(Source!AY284,O292)</f>
        <v>0</v>
      </c>
      <c r="G292" s="4" t="s">
        <v>34</v>
      </c>
      <c r="H292" s="4" t="s">
        <v>35</v>
      </c>
      <c r="I292" s="4"/>
      <c r="J292" s="4"/>
      <c r="K292" s="4">
        <v>228</v>
      </c>
      <c r="L292" s="4">
        <v>7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216</v>
      </c>
      <c r="F293" s="4">
        <f>ROUND(Source!AP284,O293)</f>
        <v>0</v>
      </c>
      <c r="G293" s="4" t="s">
        <v>36</v>
      </c>
      <c r="H293" s="4" t="s">
        <v>37</v>
      </c>
      <c r="I293" s="4"/>
      <c r="J293" s="4"/>
      <c r="K293" s="4">
        <v>216</v>
      </c>
      <c r="L293" s="4">
        <v>8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223</v>
      </c>
      <c r="F294" s="4">
        <f>ROUND(Source!AQ284,O294)</f>
        <v>0</v>
      </c>
      <c r="G294" s="4" t="s">
        <v>38</v>
      </c>
      <c r="H294" s="4" t="s">
        <v>39</v>
      </c>
      <c r="I294" s="4"/>
      <c r="J294" s="4"/>
      <c r="K294" s="4">
        <v>223</v>
      </c>
      <c r="L294" s="4">
        <v>9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229</v>
      </c>
      <c r="F295" s="4">
        <f>ROUND(Source!AZ284,O295)</f>
        <v>0</v>
      </c>
      <c r="G295" s="4" t="s">
        <v>40</v>
      </c>
      <c r="H295" s="4" t="s">
        <v>41</v>
      </c>
      <c r="I295" s="4"/>
      <c r="J295" s="4"/>
      <c r="K295" s="4">
        <v>229</v>
      </c>
      <c r="L295" s="4">
        <v>10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203</v>
      </c>
      <c r="F296" s="4">
        <f>ROUND(Source!Q284,O296)</f>
        <v>0</v>
      </c>
      <c r="G296" s="4" t="s">
        <v>42</v>
      </c>
      <c r="H296" s="4" t="s">
        <v>43</v>
      </c>
      <c r="I296" s="4"/>
      <c r="J296" s="4"/>
      <c r="K296" s="4">
        <v>203</v>
      </c>
      <c r="L296" s="4">
        <v>11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231</v>
      </c>
      <c r="F297" s="4">
        <f>ROUND(Source!BB284,O297)</f>
        <v>0</v>
      </c>
      <c r="G297" s="4" t="s">
        <v>44</v>
      </c>
      <c r="H297" s="4" t="s">
        <v>45</v>
      </c>
      <c r="I297" s="4"/>
      <c r="J297" s="4"/>
      <c r="K297" s="4">
        <v>231</v>
      </c>
      <c r="L297" s="4">
        <v>12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204</v>
      </c>
      <c r="F298" s="4">
        <f>ROUND(Source!R284,O298)</f>
        <v>0</v>
      </c>
      <c r="G298" s="4" t="s">
        <v>46</v>
      </c>
      <c r="H298" s="4" t="s">
        <v>47</v>
      </c>
      <c r="I298" s="4"/>
      <c r="J298" s="4"/>
      <c r="K298" s="4">
        <v>204</v>
      </c>
      <c r="L298" s="4">
        <v>13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205</v>
      </c>
      <c r="F299" s="4">
        <f>ROUND(Source!S284,O299)</f>
        <v>25456.95</v>
      </c>
      <c r="G299" s="4" t="s">
        <v>48</v>
      </c>
      <c r="H299" s="4" t="s">
        <v>49</v>
      </c>
      <c r="I299" s="4"/>
      <c r="J299" s="4"/>
      <c r="K299" s="4">
        <v>205</v>
      </c>
      <c r="L299" s="4">
        <v>14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25456.95</v>
      </c>
      <c r="X299" s="4">
        <v>1</v>
      </c>
      <c r="Y299" s="4">
        <v>25456.95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232</v>
      </c>
      <c r="F300" s="4">
        <f>ROUND(Source!BC284,O300)</f>
        <v>0</v>
      </c>
      <c r="G300" s="4" t="s">
        <v>50</v>
      </c>
      <c r="H300" s="4" t="s">
        <v>51</v>
      </c>
      <c r="I300" s="4"/>
      <c r="J300" s="4"/>
      <c r="K300" s="4">
        <v>232</v>
      </c>
      <c r="L300" s="4">
        <v>15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214</v>
      </c>
      <c r="F301" s="4">
        <f>ROUND(Source!AS284,O301)</f>
        <v>25456.95</v>
      </c>
      <c r="G301" s="4" t="s">
        <v>52</v>
      </c>
      <c r="H301" s="4" t="s">
        <v>53</v>
      </c>
      <c r="I301" s="4"/>
      <c r="J301" s="4"/>
      <c r="K301" s="4">
        <v>214</v>
      </c>
      <c r="L301" s="4">
        <v>16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25456.95</v>
      </c>
      <c r="X301" s="4">
        <v>1</v>
      </c>
      <c r="Y301" s="4">
        <v>25456.95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215</v>
      </c>
      <c r="F302" s="4">
        <f>ROUND(Source!AT284,O302)</f>
        <v>0</v>
      </c>
      <c r="G302" s="4" t="s">
        <v>54</v>
      </c>
      <c r="H302" s="4" t="s">
        <v>55</v>
      </c>
      <c r="I302" s="4"/>
      <c r="J302" s="4"/>
      <c r="K302" s="4">
        <v>215</v>
      </c>
      <c r="L302" s="4">
        <v>17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217</v>
      </c>
      <c r="F303" s="4">
        <f>ROUND(Source!AU284,O303)</f>
        <v>0</v>
      </c>
      <c r="G303" s="4" t="s">
        <v>56</v>
      </c>
      <c r="H303" s="4" t="s">
        <v>57</v>
      </c>
      <c r="I303" s="4"/>
      <c r="J303" s="4"/>
      <c r="K303" s="4">
        <v>217</v>
      </c>
      <c r="L303" s="4">
        <v>18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230</v>
      </c>
      <c r="F304" s="4">
        <f>ROUND(Source!BA284,O304)</f>
        <v>0</v>
      </c>
      <c r="G304" s="4" t="s">
        <v>58</v>
      </c>
      <c r="H304" s="4" t="s">
        <v>59</v>
      </c>
      <c r="I304" s="4"/>
      <c r="J304" s="4"/>
      <c r="K304" s="4">
        <v>230</v>
      </c>
      <c r="L304" s="4">
        <v>19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45" x14ac:dyDescent="0.2">
      <c r="A305" s="4">
        <v>50</v>
      </c>
      <c r="B305" s="4">
        <v>0</v>
      </c>
      <c r="C305" s="4">
        <v>0</v>
      </c>
      <c r="D305" s="4">
        <v>1</v>
      </c>
      <c r="E305" s="4">
        <v>206</v>
      </c>
      <c r="F305" s="4">
        <f>ROUND(Source!T284,O305)</f>
        <v>0</v>
      </c>
      <c r="G305" s="4" t="s">
        <v>60</v>
      </c>
      <c r="H305" s="4" t="s">
        <v>61</v>
      </c>
      <c r="I305" s="4"/>
      <c r="J305" s="4"/>
      <c r="K305" s="4">
        <v>206</v>
      </c>
      <c r="L305" s="4">
        <v>20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45" x14ac:dyDescent="0.2">
      <c r="A306" s="4">
        <v>50</v>
      </c>
      <c r="B306" s="4">
        <v>0</v>
      </c>
      <c r="C306" s="4">
        <v>0</v>
      </c>
      <c r="D306" s="4">
        <v>1</v>
      </c>
      <c r="E306" s="4">
        <v>207</v>
      </c>
      <c r="F306" s="4">
        <f>Source!U284</f>
        <v>15</v>
      </c>
      <c r="G306" s="4" t="s">
        <v>62</v>
      </c>
      <c r="H306" s="4" t="s">
        <v>63</v>
      </c>
      <c r="I306" s="4"/>
      <c r="J306" s="4"/>
      <c r="K306" s="4">
        <v>207</v>
      </c>
      <c r="L306" s="4">
        <v>21</v>
      </c>
      <c r="M306" s="4">
        <v>3</v>
      </c>
      <c r="N306" s="4" t="s">
        <v>3</v>
      </c>
      <c r="O306" s="4">
        <v>-1</v>
      </c>
      <c r="P306" s="4"/>
      <c r="Q306" s="4"/>
      <c r="R306" s="4"/>
      <c r="S306" s="4"/>
      <c r="T306" s="4"/>
      <c r="U306" s="4"/>
      <c r="V306" s="4"/>
      <c r="W306" s="4">
        <v>15</v>
      </c>
      <c r="X306" s="4">
        <v>1</v>
      </c>
      <c r="Y306" s="4">
        <v>15</v>
      </c>
      <c r="Z306" s="4"/>
      <c r="AA306" s="4"/>
      <c r="AB306" s="4"/>
    </row>
    <row r="307" spans="1:245" x14ac:dyDescent="0.2">
      <c r="A307" s="4">
        <v>50</v>
      </c>
      <c r="B307" s="4">
        <v>0</v>
      </c>
      <c r="C307" s="4">
        <v>0</v>
      </c>
      <c r="D307" s="4">
        <v>1</v>
      </c>
      <c r="E307" s="4">
        <v>208</v>
      </c>
      <c r="F307" s="4">
        <f>Source!V284</f>
        <v>0</v>
      </c>
      <c r="G307" s="4" t="s">
        <v>64</v>
      </c>
      <c r="H307" s="4" t="s">
        <v>65</v>
      </c>
      <c r="I307" s="4"/>
      <c r="J307" s="4"/>
      <c r="K307" s="4">
        <v>208</v>
      </c>
      <c r="L307" s="4">
        <v>22</v>
      </c>
      <c r="M307" s="4">
        <v>3</v>
      </c>
      <c r="N307" s="4" t="s">
        <v>3</v>
      </c>
      <c r="O307" s="4">
        <v>-1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45" x14ac:dyDescent="0.2">
      <c r="A308" s="4">
        <v>50</v>
      </c>
      <c r="B308" s="4">
        <v>0</v>
      </c>
      <c r="C308" s="4">
        <v>0</v>
      </c>
      <c r="D308" s="4">
        <v>1</v>
      </c>
      <c r="E308" s="4">
        <v>209</v>
      </c>
      <c r="F308" s="4">
        <f>ROUND(Source!W284,O308)</f>
        <v>0</v>
      </c>
      <c r="G308" s="4" t="s">
        <v>66</v>
      </c>
      <c r="H308" s="4" t="s">
        <v>67</v>
      </c>
      <c r="I308" s="4"/>
      <c r="J308" s="4"/>
      <c r="K308" s="4">
        <v>209</v>
      </c>
      <c r="L308" s="4">
        <v>23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45" x14ac:dyDescent="0.2">
      <c r="A309" s="4">
        <v>50</v>
      </c>
      <c r="B309" s="4">
        <v>0</v>
      </c>
      <c r="C309" s="4">
        <v>0</v>
      </c>
      <c r="D309" s="4">
        <v>1</v>
      </c>
      <c r="E309" s="4">
        <v>233</v>
      </c>
      <c r="F309" s="4">
        <f>ROUND(Source!BD284,O309)</f>
        <v>0</v>
      </c>
      <c r="G309" s="4" t="s">
        <v>68</v>
      </c>
      <c r="H309" s="4" t="s">
        <v>69</v>
      </c>
      <c r="I309" s="4"/>
      <c r="J309" s="4"/>
      <c r="K309" s="4">
        <v>233</v>
      </c>
      <c r="L309" s="4">
        <v>24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45" x14ac:dyDescent="0.2">
      <c r="A310" s="4">
        <v>50</v>
      </c>
      <c r="B310" s="4">
        <v>0</v>
      </c>
      <c r="C310" s="4">
        <v>0</v>
      </c>
      <c r="D310" s="4">
        <v>1</v>
      </c>
      <c r="E310" s="4">
        <v>210</v>
      </c>
      <c r="F310" s="4">
        <f>ROUND(Source!X284,O310)</f>
        <v>0</v>
      </c>
      <c r="G310" s="4" t="s">
        <v>70</v>
      </c>
      <c r="H310" s="4" t="s">
        <v>71</v>
      </c>
      <c r="I310" s="4"/>
      <c r="J310" s="4"/>
      <c r="K310" s="4">
        <v>210</v>
      </c>
      <c r="L310" s="4">
        <v>25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45" x14ac:dyDescent="0.2">
      <c r="A311" s="4">
        <v>50</v>
      </c>
      <c r="B311" s="4">
        <v>0</v>
      </c>
      <c r="C311" s="4">
        <v>0</v>
      </c>
      <c r="D311" s="4">
        <v>1</v>
      </c>
      <c r="E311" s="4">
        <v>211</v>
      </c>
      <c r="F311" s="4">
        <f>ROUND(Source!Y284,O311)</f>
        <v>0</v>
      </c>
      <c r="G311" s="4" t="s">
        <v>72</v>
      </c>
      <c r="H311" s="4" t="s">
        <v>73</v>
      </c>
      <c r="I311" s="4"/>
      <c r="J311" s="4"/>
      <c r="K311" s="4">
        <v>211</v>
      </c>
      <c r="L311" s="4">
        <v>26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45" x14ac:dyDescent="0.2">
      <c r="A312" s="4">
        <v>50</v>
      </c>
      <c r="B312" s="4">
        <v>0</v>
      </c>
      <c r="C312" s="4">
        <v>0</v>
      </c>
      <c r="D312" s="4">
        <v>1</v>
      </c>
      <c r="E312" s="4">
        <v>224</v>
      </c>
      <c r="F312" s="4">
        <f>ROUND(Source!AR284,O312)</f>
        <v>25456.95</v>
      </c>
      <c r="G312" s="4" t="s">
        <v>74</v>
      </c>
      <c r="H312" s="4" t="s">
        <v>75</v>
      </c>
      <c r="I312" s="4"/>
      <c r="J312" s="4"/>
      <c r="K312" s="4">
        <v>224</v>
      </c>
      <c r="L312" s="4">
        <v>27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25456.95</v>
      </c>
      <c r="X312" s="4">
        <v>1</v>
      </c>
      <c r="Y312" s="4">
        <v>25456.95</v>
      </c>
      <c r="Z312" s="4"/>
      <c r="AA312" s="4"/>
      <c r="AB312" s="4"/>
    </row>
    <row r="314" spans="1:245" x14ac:dyDescent="0.2">
      <c r="A314" s="1">
        <v>5</v>
      </c>
      <c r="B314" s="1">
        <v>1</v>
      </c>
      <c r="C314" s="1"/>
      <c r="D314" s="1">
        <f>ROW(A320)</f>
        <v>320</v>
      </c>
      <c r="E314" s="1"/>
      <c r="F314" s="1" t="s">
        <v>15</v>
      </c>
      <c r="G314" s="1" t="s">
        <v>87</v>
      </c>
      <c r="H314" s="1" t="s">
        <v>3</v>
      </c>
      <c r="I314" s="1">
        <v>0</v>
      </c>
      <c r="J314" s="1"/>
      <c r="K314" s="1">
        <v>0</v>
      </c>
      <c r="L314" s="1"/>
      <c r="M314" s="1" t="s">
        <v>3</v>
      </c>
      <c r="N314" s="1"/>
      <c r="O314" s="1"/>
      <c r="P314" s="1"/>
      <c r="Q314" s="1"/>
      <c r="R314" s="1"/>
      <c r="S314" s="1">
        <v>0</v>
      </c>
      <c r="T314" s="1"/>
      <c r="U314" s="1" t="s">
        <v>3</v>
      </c>
      <c r="V314" s="1">
        <v>0</v>
      </c>
      <c r="W314" s="1"/>
      <c r="X314" s="1"/>
      <c r="Y314" s="1"/>
      <c r="Z314" s="1"/>
      <c r="AA314" s="1"/>
      <c r="AB314" s="1" t="s">
        <v>3</v>
      </c>
      <c r="AC314" s="1" t="s">
        <v>3</v>
      </c>
      <c r="AD314" s="1" t="s">
        <v>3</v>
      </c>
      <c r="AE314" s="1" t="s">
        <v>3</v>
      </c>
      <c r="AF314" s="1" t="s">
        <v>3</v>
      </c>
      <c r="AG314" s="1" t="s">
        <v>3</v>
      </c>
      <c r="AH314" s="1"/>
      <c r="AI314" s="1"/>
      <c r="AJ314" s="1"/>
      <c r="AK314" s="1"/>
      <c r="AL314" s="1"/>
      <c r="AM314" s="1"/>
      <c r="AN314" s="1"/>
      <c r="AO314" s="1"/>
      <c r="AP314" s="1" t="s">
        <v>3</v>
      </c>
      <c r="AQ314" s="1" t="s">
        <v>3</v>
      </c>
      <c r="AR314" s="1" t="s">
        <v>3</v>
      </c>
      <c r="AS314" s="1"/>
      <c r="AT314" s="1"/>
      <c r="AU314" s="1"/>
      <c r="AV314" s="1"/>
      <c r="AW314" s="1"/>
      <c r="AX314" s="1"/>
      <c r="AY314" s="1"/>
      <c r="AZ314" s="1" t="s">
        <v>3</v>
      </c>
      <c r="BA314" s="1"/>
      <c r="BB314" s="1" t="s">
        <v>3</v>
      </c>
      <c r="BC314" s="1" t="s">
        <v>3</v>
      </c>
      <c r="BD314" s="1" t="s">
        <v>3</v>
      </c>
      <c r="BE314" s="1" t="s">
        <v>3</v>
      </c>
      <c r="BF314" s="1" t="s">
        <v>3</v>
      </c>
      <c r="BG314" s="1" t="s">
        <v>3</v>
      </c>
      <c r="BH314" s="1" t="s">
        <v>3</v>
      </c>
      <c r="BI314" s="1" t="s">
        <v>3</v>
      </c>
      <c r="BJ314" s="1" t="s">
        <v>3</v>
      </c>
      <c r="BK314" s="1" t="s">
        <v>3</v>
      </c>
      <c r="BL314" s="1" t="s">
        <v>3</v>
      </c>
      <c r="BM314" s="1" t="s">
        <v>3</v>
      </c>
      <c r="BN314" s="1" t="s">
        <v>3</v>
      </c>
      <c r="BO314" s="1" t="s">
        <v>3</v>
      </c>
      <c r="BP314" s="1" t="s">
        <v>3</v>
      </c>
      <c r="BQ314" s="1"/>
      <c r="BR314" s="1"/>
      <c r="BS314" s="1"/>
      <c r="BT314" s="1"/>
      <c r="BU314" s="1"/>
      <c r="BV314" s="1"/>
      <c r="BW314" s="1"/>
      <c r="BX314" s="1">
        <v>0</v>
      </c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>
        <v>0</v>
      </c>
    </row>
    <row r="316" spans="1:245" x14ac:dyDescent="0.2">
      <c r="A316" s="2">
        <v>52</v>
      </c>
      <c r="B316" s="2">
        <f t="shared" ref="B316:G316" si="93">B320</f>
        <v>1</v>
      </c>
      <c r="C316" s="2">
        <f t="shared" si="93"/>
        <v>5</v>
      </c>
      <c r="D316" s="2">
        <f t="shared" si="93"/>
        <v>314</v>
      </c>
      <c r="E316" s="2">
        <f t="shared" si="93"/>
        <v>0</v>
      </c>
      <c r="F316" s="2" t="str">
        <f t="shared" si="93"/>
        <v>Новый подраздел</v>
      </c>
      <c r="G316" s="2" t="str">
        <f t="shared" si="93"/>
        <v>Акустическое обследование кабельной муфты 220 кВ (3 фазы)</v>
      </c>
      <c r="H316" s="2"/>
      <c r="I316" s="2"/>
      <c r="J316" s="2"/>
      <c r="K316" s="2"/>
      <c r="L316" s="2"/>
      <c r="M316" s="2"/>
      <c r="N316" s="2"/>
      <c r="O316" s="2">
        <f t="shared" ref="O316:AT316" si="94">O320</f>
        <v>25456.95</v>
      </c>
      <c r="P316" s="2">
        <f t="shared" si="94"/>
        <v>0</v>
      </c>
      <c r="Q316" s="2">
        <f t="shared" si="94"/>
        <v>0</v>
      </c>
      <c r="R316" s="2">
        <f t="shared" si="94"/>
        <v>0</v>
      </c>
      <c r="S316" s="2">
        <f t="shared" si="94"/>
        <v>25456.95</v>
      </c>
      <c r="T316" s="2">
        <f t="shared" si="94"/>
        <v>0</v>
      </c>
      <c r="U316" s="2">
        <f t="shared" si="94"/>
        <v>15</v>
      </c>
      <c r="V316" s="2">
        <f t="shared" si="94"/>
        <v>0</v>
      </c>
      <c r="W316" s="2">
        <f t="shared" si="94"/>
        <v>0</v>
      </c>
      <c r="X316" s="2">
        <f t="shared" si="94"/>
        <v>0</v>
      </c>
      <c r="Y316" s="2">
        <f t="shared" si="94"/>
        <v>0</v>
      </c>
      <c r="Z316" s="2">
        <f t="shared" si="94"/>
        <v>0</v>
      </c>
      <c r="AA316" s="2">
        <f t="shared" si="94"/>
        <v>0</v>
      </c>
      <c r="AB316" s="2">
        <f t="shared" si="94"/>
        <v>25456.95</v>
      </c>
      <c r="AC316" s="2">
        <f t="shared" si="94"/>
        <v>0</v>
      </c>
      <c r="AD316" s="2">
        <f t="shared" si="94"/>
        <v>0</v>
      </c>
      <c r="AE316" s="2">
        <f t="shared" si="94"/>
        <v>0</v>
      </c>
      <c r="AF316" s="2">
        <f t="shared" si="94"/>
        <v>25456.95</v>
      </c>
      <c r="AG316" s="2">
        <f t="shared" si="94"/>
        <v>0</v>
      </c>
      <c r="AH316" s="2">
        <f t="shared" si="94"/>
        <v>15</v>
      </c>
      <c r="AI316" s="2">
        <f t="shared" si="94"/>
        <v>0</v>
      </c>
      <c r="AJ316" s="2">
        <f t="shared" si="94"/>
        <v>0</v>
      </c>
      <c r="AK316" s="2">
        <f t="shared" si="94"/>
        <v>0</v>
      </c>
      <c r="AL316" s="2">
        <f t="shared" si="94"/>
        <v>0</v>
      </c>
      <c r="AM316" s="2">
        <f t="shared" si="94"/>
        <v>0</v>
      </c>
      <c r="AN316" s="2">
        <f t="shared" si="94"/>
        <v>0</v>
      </c>
      <c r="AO316" s="2">
        <f t="shared" si="94"/>
        <v>0</v>
      </c>
      <c r="AP316" s="2">
        <f t="shared" si="94"/>
        <v>0</v>
      </c>
      <c r="AQ316" s="2">
        <f t="shared" si="94"/>
        <v>0</v>
      </c>
      <c r="AR316" s="2">
        <f t="shared" si="94"/>
        <v>25456.95</v>
      </c>
      <c r="AS316" s="2">
        <f t="shared" si="94"/>
        <v>25456.95</v>
      </c>
      <c r="AT316" s="2">
        <f t="shared" si="94"/>
        <v>0</v>
      </c>
      <c r="AU316" s="2">
        <f t="shared" ref="AU316:BZ316" si="95">AU320</f>
        <v>0</v>
      </c>
      <c r="AV316" s="2">
        <f t="shared" si="95"/>
        <v>0</v>
      </c>
      <c r="AW316" s="2">
        <f t="shared" si="95"/>
        <v>0</v>
      </c>
      <c r="AX316" s="2">
        <f t="shared" si="95"/>
        <v>0</v>
      </c>
      <c r="AY316" s="2">
        <f t="shared" si="95"/>
        <v>0</v>
      </c>
      <c r="AZ316" s="2">
        <f t="shared" si="95"/>
        <v>0</v>
      </c>
      <c r="BA316" s="2">
        <f t="shared" si="95"/>
        <v>0</v>
      </c>
      <c r="BB316" s="2">
        <f t="shared" si="95"/>
        <v>0</v>
      </c>
      <c r="BC316" s="2">
        <f t="shared" si="95"/>
        <v>0</v>
      </c>
      <c r="BD316" s="2">
        <f t="shared" si="95"/>
        <v>0</v>
      </c>
      <c r="BE316" s="2">
        <f t="shared" si="95"/>
        <v>0</v>
      </c>
      <c r="BF316" s="2">
        <f t="shared" si="95"/>
        <v>0</v>
      </c>
      <c r="BG316" s="2">
        <f t="shared" si="95"/>
        <v>0</v>
      </c>
      <c r="BH316" s="2">
        <f t="shared" si="95"/>
        <v>0</v>
      </c>
      <c r="BI316" s="2">
        <f t="shared" si="95"/>
        <v>0</v>
      </c>
      <c r="BJ316" s="2">
        <f t="shared" si="95"/>
        <v>0</v>
      </c>
      <c r="BK316" s="2">
        <f t="shared" si="95"/>
        <v>0</v>
      </c>
      <c r="BL316" s="2">
        <f t="shared" si="95"/>
        <v>0</v>
      </c>
      <c r="BM316" s="2">
        <f t="shared" si="95"/>
        <v>0</v>
      </c>
      <c r="BN316" s="2">
        <f t="shared" si="95"/>
        <v>0</v>
      </c>
      <c r="BO316" s="2">
        <f t="shared" si="95"/>
        <v>0</v>
      </c>
      <c r="BP316" s="2">
        <f t="shared" si="95"/>
        <v>0</v>
      </c>
      <c r="BQ316" s="2">
        <f t="shared" si="95"/>
        <v>0</v>
      </c>
      <c r="BR316" s="2">
        <f t="shared" si="95"/>
        <v>0</v>
      </c>
      <c r="BS316" s="2">
        <f t="shared" si="95"/>
        <v>0</v>
      </c>
      <c r="BT316" s="2">
        <f t="shared" si="95"/>
        <v>0</v>
      </c>
      <c r="BU316" s="2">
        <f t="shared" si="95"/>
        <v>0</v>
      </c>
      <c r="BV316" s="2">
        <f t="shared" si="95"/>
        <v>0</v>
      </c>
      <c r="BW316" s="2">
        <f t="shared" si="95"/>
        <v>0</v>
      </c>
      <c r="BX316" s="2">
        <f t="shared" si="95"/>
        <v>0</v>
      </c>
      <c r="BY316" s="2">
        <f t="shared" si="95"/>
        <v>0</v>
      </c>
      <c r="BZ316" s="2">
        <f t="shared" si="95"/>
        <v>0</v>
      </c>
      <c r="CA316" s="2">
        <f t="shared" ref="CA316:DF316" si="96">CA320</f>
        <v>25456.95</v>
      </c>
      <c r="CB316" s="2">
        <f t="shared" si="96"/>
        <v>25456.95</v>
      </c>
      <c r="CC316" s="2">
        <f t="shared" si="96"/>
        <v>0</v>
      </c>
      <c r="CD316" s="2">
        <f t="shared" si="96"/>
        <v>0</v>
      </c>
      <c r="CE316" s="2">
        <f t="shared" si="96"/>
        <v>0</v>
      </c>
      <c r="CF316" s="2">
        <f t="shared" si="96"/>
        <v>0</v>
      </c>
      <c r="CG316" s="2">
        <f t="shared" si="96"/>
        <v>0</v>
      </c>
      <c r="CH316" s="2">
        <f t="shared" si="96"/>
        <v>0</v>
      </c>
      <c r="CI316" s="2">
        <f t="shared" si="96"/>
        <v>0</v>
      </c>
      <c r="CJ316" s="2">
        <f t="shared" si="96"/>
        <v>0</v>
      </c>
      <c r="CK316" s="2">
        <f t="shared" si="96"/>
        <v>0</v>
      </c>
      <c r="CL316" s="2">
        <f t="shared" si="96"/>
        <v>0</v>
      </c>
      <c r="CM316" s="2">
        <f t="shared" si="96"/>
        <v>0</v>
      </c>
      <c r="CN316" s="2">
        <f t="shared" si="96"/>
        <v>0</v>
      </c>
      <c r="CO316" s="2">
        <f t="shared" si="96"/>
        <v>0</v>
      </c>
      <c r="CP316" s="2">
        <f t="shared" si="96"/>
        <v>0</v>
      </c>
      <c r="CQ316" s="2">
        <f t="shared" si="96"/>
        <v>0</v>
      </c>
      <c r="CR316" s="2">
        <f t="shared" si="96"/>
        <v>0</v>
      </c>
      <c r="CS316" s="2">
        <f t="shared" si="96"/>
        <v>0</v>
      </c>
      <c r="CT316" s="2">
        <f t="shared" si="96"/>
        <v>0</v>
      </c>
      <c r="CU316" s="2">
        <f t="shared" si="96"/>
        <v>0</v>
      </c>
      <c r="CV316" s="2">
        <f t="shared" si="96"/>
        <v>0</v>
      </c>
      <c r="CW316" s="2">
        <f t="shared" si="96"/>
        <v>0</v>
      </c>
      <c r="CX316" s="2">
        <f t="shared" si="96"/>
        <v>0</v>
      </c>
      <c r="CY316" s="2">
        <f t="shared" si="96"/>
        <v>0</v>
      </c>
      <c r="CZ316" s="2">
        <f t="shared" si="96"/>
        <v>0</v>
      </c>
      <c r="DA316" s="2">
        <f t="shared" si="96"/>
        <v>0</v>
      </c>
      <c r="DB316" s="2">
        <f t="shared" si="96"/>
        <v>0</v>
      </c>
      <c r="DC316" s="2">
        <f t="shared" si="96"/>
        <v>0</v>
      </c>
      <c r="DD316" s="2">
        <f t="shared" si="96"/>
        <v>0</v>
      </c>
      <c r="DE316" s="2">
        <f t="shared" si="96"/>
        <v>0</v>
      </c>
      <c r="DF316" s="2">
        <f t="shared" si="96"/>
        <v>0</v>
      </c>
      <c r="DG316" s="3">
        <f t="shared" ref="DG316:EL316" si="97">DG320</f>
        <v>0</v>
      </c>
      <c r="DH316" s="3">
        <f t="shared" si="97"/>
        <v>0</v>
      </c>
      <c r="DI316" s="3">
        <f t="shared" si="97"/>
        <v>0</v>
      </c>
      <c r="DJ316" s="3">
        <f t="shared" si="97"/>
        <v>0</v>
      </c>
      <c r="DK316" s="3">
        <f t="shared" si="97"/>
        <v>0</v>
      </c>
      <c r="DL316" s="3">
        <f t="shared" si="97"/>
        <v>0</v>
      </c>
      <c r="DM316" s="3">
        <f t="shared" si="97"/>
        <v>0</v>
      </c>
      <c r="DN316" s="3">
        <f t="shared" si="97"/>
        <v>0</v>
      </c>
      <c r="DO316" s="3">
        <f t="shared" si="97"/>
        <v>0</v>
      </c>
      <c r="DP316" s="3">
        <f t="shared" si="97"/>
        <v>0</v>
      </c>
      <c r="DQ316" s="3">
        <f t="shared" si="97"/>
        <v>0</v>
      </c>
      <c r="DR316" s="3">
        <f t="shared" si="97"/>
        <v>0</v>
      </c>
      <c r="DS316" s="3">
        <f t="shared" si="97"/>
        <v>0</v>
      </c>
      <c r="DT316" s="3">
        <f t="shared" si="97"/>
        <v>0</v>
      </c>
      <c r="DU316" s="3">
        <f t="shared" si="97"/>
        <v>0</v>
      </c>
      <c r="DV316" s="3">
        <f t="shared" si="97"/>
        <v>0</v>
      </c>
      <c r="DW316" s="3">
        <f t="shared" si="97"/>
        <v>0</v>
      </c>
      <c r="DX316" s="3">
        <f t="shared" si="97"/>
        <v>0</v>
      </c>
      <c r="DY316" s="3">
        <f t="shared" si="97"/>
        <v>0</v>
      </c>
      <c r="DZ316" s="3">
        <f t="shared" si="97"/>
        <v>0</v>
      </c>
      <c r="EA316" s="3">
        <f t="shared" si="97"/>
        <v>0</v>
      </c>
      <c r="EB316" s="3">
        <f t="shared" si="97"/>
        <v>0</v>
      </c>
      <c r="EC316" s="3">
        <f t="shared" si="97"/>
        <v>0</v>
      </c>
      <c r="ED316" s="3">
        <f t="shared" si="97"/>
        <v>0</v>
      </c>
      <c r="EE316" s="3">
        <f t="shared" si="97"/>
        <v>0</v>
      </c>
      <c r="EF316" s="3">
        <f t="shared" si="97"/>
        <v>0</v>
      </c>
      <c r="EG316" s="3">
        <f t="shared" si="97"/>
        <v>0</v>
      </c>
      <c r="EH316" s="3">
        <f t="shared" si="97"/>
        <v>0</v>
      </c>
      <c r="EI316" s="3">
        <f t="shared" si="97"/>
        <v>0</v>
      </c>
      <c r="EJ316" s="3">
        <f t="shared" si="97"/>
        <v>0</v>
      </c>
      <c r="EK316" s="3">
        <f t="shared" si="97"/>
        <v>0</v>
      </c>
      <c r="EL316" s="3">
        <f t="shared" si="97"/>
        <v>0</v>
      </c>
      <c r="EM316" s="3">
        <f t="shared" ref="EM316:FR316" si="98">EM320</f>
        <v>0</v>
      </c>
      <c r="EN316" s="3">
        <f t="shared" si="98"/>
        <v>0</v>
      </c>
      <c r="EO316" s="3">
        <f t="shared" si="98"/>
        <v>0</v>
      </c>
      <c r="EP316" s="3">
        <f t="shared" si="98"/>
        <v>0</v>
      </c>
      <c r="EQ316" s="3">
        <f t="shared" si="98"/>
        <v>0</v>
      </c>
      <c r="ER316" s="3">
        <f t="shared" si="98"/>
        <v>0</v>
      </c>
      <c r="ES316" s="3">
        <f t="shared" si="98"/>
        <v>0</v>
      </c>
      <c r="ET316" s="3">
        <f t="shared" si="98"/>
        <v>0</v>
      </c>
      <c r="EU316" s="3">
        <f t="shared" si="98"/>
        <v>0</v>
      </c>
      <c r="EV316" s="3">
        <f t="shared" si="98"/>
        <v>0</v>
      </c>
      <c r="EW316" s="3">
        <f t="shared" si="98"/>
        <v>0</v>
      </c>
      <c r="EX316" s="3">
        <f t="shared" si="98"/>
        <v>0</v>
      </c>
      <c r="EY316" s="3">
        <f t="shared" si="98"/>
        <v>0</v>
      </c>
      <c r="EZ316" s="3">
        <f t="shared" si="98"/>
        <v>0</v>
      </c>
      <c r="FA316" s="3">
        <f t="shared" si="98"/>
        <v>0</v>
      </c>
      <c r="FB316" s="3">
        <f t="shared" si="98"/>
        <v>0</v>
      </c>
      <c r="FC316" s="3">
        <f t="shared" si="98"/>
        <v>0</v>
      </c>
      <c r="FD316" s="3">
        <f t="shared" si="98"/>
        <v>0</v>
      </c>
      <c r="FE316" s="3">
        <f t="shared" si="98"/>
        <v>0</v>
      </c>
      <c r="FF316" s="3">
        <f t="shared" si="98"/>
        <v>0</v>
      </c>
      <c r="FG316" s="3">
        <f t="shared" si="98"/>
        <v>0</v>
      </c>
      <c r="FH316" s="3">
        <f t="shared" si="98"/>
        <v>0</v>
      </c>
      <c r="FI316" s="3">
        <f t="shared" si="98"/>
        <v>0</v>
      </c>
      <c r="FJ316" s="3">
        <f t="shared" si="98"/>
        <v>0</v>
      </c>
      <c r="FK316" s="3">
        <f t="shared" si="98"/>
        <v>0</v>
      </c>
      <c r="FL316" s="3">
        <f t="shared" si="98"/>
        <v>0</v>
      </c>
      <c r="FM316" s="3">
        <f t="shared" si="98"/>
        <v>0</v>
      </c>
      <c r="FN316" s="3">
        <f t="shared" si="98"/>
        <v>0</v>
      </c>
      <c r="FO316" s="3">
        <f t="shared" si="98"/>
        <v>0</v>
      </c>
      <c r="FP316" s="3">
        <f t="shared" si="98"/>
        <v>0</v>
      </c>
      <c r="FQ316" s="3">
        <f t="shared" si="98"/>
        <v>0</v>
      </c>
      <c r="FR316" s="3">
        <f t="shared" si="98"/>
        <v>0</v>
      </c>
      <c r="FS316" s="3">
        <f t="shared" ref="FS316:GX316" si="99">FS320</f>
        <v>0</v>
      </c>
      <c r="FT316" s="3">
        <f t="shared" si="99"/>
        <v>0</v>
      </c>
      <c r="FU316" s="3">
        <f t="shared" si="99"/>
        <v>0</v>
      </c>
      <c r="FV316" s="3">
        <f t="shared" si="99"/>
        <v>0</v>
      </c>
      <c r="FW316" s="3">
        <f t="shared" si="99"/>
        <v>0</v>
      </c>
      <c r="FX316" s="3">
        <f t="shared" si="99"/>
        <v>0</v>
      </c>
      <c r="FY316" s="3">
        <f t="shared" si="99"/>
        <v>0</v>
      </c>
      <c r="FZ316" s="3">
        <f t="shared" si="99"/>
        <v>0</v>
      </c>
      <c r="GA316" s="3">
        <f t="shared" si="99"/>
        <v>0</v>
      </c>
      <c r="GB316" s="3">
        <f t="shared" si="99"/>
        <v>0</v>
      </c>
      <c r="GC316" s="3">
        <f t="shared" si="99"/>
        <v>0</v>
      </c>
      <c r="GD316" s="3">
        <f t="shared" si="99"/>
        <v>0</v>
      </c>
      <c r="GE316" s="3">
        <f t="shared" si="99"/>
        <v>0</v>
      </c>
      <c r="GF316" s="3">
        <f t="shared" si="99"/>
        <v>0</v>
      </c>
      <c r="GG316" s="3">
        <f t="shared" si="99"/>
        <v>0</v>
      </c>
      <c r="GH316" s="3">
        <f t="shared" si="99"/>
        <v>0</v>
      </c>
      <c r="GI316" s="3">
        <f t="shared" si="99"/>
        <v>0</v>
      </c>
      <c r="GJ316" s="3">
        <f t="shared" si="99"/>
        <v>0</v>
      </c>
      <c r="GK316" s="3">
        <f t="shared" si="99"/>
        <v>0</v>
      </c>
      <c r="GL316" s="3">
        <f t="shared" si="99"/>
        <v>0</v>
      </c>
      <c r="GM316" s="3">
        <f t="shared" si="99"/>
        <v>0</v>
      </c>
      <c r="GN316" s="3">
        <f t="shared" si="99"/>
        <v>0</v>
      </c>
      <c r="GO316" s="3">
        <f t="shared" si="99"/>
        <v>0</v>
      </c>
      <c r="GP316" s="3">
        <f t="shared" si="99"/>
        <v>0</v>
      </c>
      <c r="GQ316" s="3">
        <f t="shared" si="99"/>
        <v>0</v>
      </c>
      <c r="GR316" s="3">
        <f t="shared" si="99"/>
        <v>0</v>
      </c>
      <c r="GS316" s="3">
        <f t="shared" si="99"/>
        <v>0</v>
      </c>
      <c r="GT316" s="3">
        <f t="shared" si="99"/>
        <v>0</v>
      </c>
      <c r="GU316" s="3">
        <f t="shared" si="99"/>
        <v>0</v>
      </c>
      <c r="GV316" s="3">
        <f t="shared" si="99"/>
        <v>0</v>
      </c>
      <c r="GW316" s="3">
        <f t="shared" si="99"/>
        <v>0</v>
      </c>
      <c r="GX316" s="3">
        <f t="shared" si="99"/>
        <v>0</v>
      </c>
    </row>
    <row r="318" spans="1:245" x14ac:dyDescent="0.2">
      <c r="A318">
        <v>17</v>
      </c>
      <c r="B318">
        <v>1</v>
      </c>
      <c r="C318">
        <f>ROW(SmtRes!A8)</f>
        <v>8</v>
      </c>
      <c r="D318">
        <f>ROW(EtalonRes!A8)</f>
        <v>8</v>
      </c>
      <c r="E318" t="s">
        <v>17</v>
      </c>
      <c r="F318" t="s">
        <v>18</v>
      </c>
      <c r="G318" t="s">
        <v>88</v>
      </c>
      <c r="H318" t="s">
        <v>19</v>
      </c>
      <c r="I318">
        <v>15</v>
      </c>
      <c r="J318">
        <v>0</v>
      </c>
      <c r="K318">
        <v>15</v>
      </c>
      <c r="O318">
        <f>ROUND(CP318,2)</f>
        <v>25456.95</v>
      </c>
      <c r="P318">
        <f>ROUND(CQ318*I318,2)</f>
        <v>0</v>
      </c>
      <c r="Q318">
        <f>ROUND(CR318*I318,2)</f>
        <v>0</v>
      </c>
      <c r="R318">
        <f>ROUND(CS318*I318,2)</f>
        <v>0</v>
      </c>
      <c r="S318">
        <f>ROUND(CT318*I318,2)</f>
        <v>25456.95</v>
      </c>
      <c r="T318">
        <f>ROUND(CU318*I318,2)</f>
        <v>0</v>
      </c>
      <c r="U318">
        <f>CV318*I318</f>
        <v>15</v>
      </c>
      <c r="V318">
        <f>CW318*I318</f>
        <v>0</v>
      </c>
      <c r="W318">
        <f>ROUND(CX318*I318,2)</f>
        <v>0</v>
      </c>
      <c r="X318">
        <f>ROUND(CY318,2)</f>
        <v>0</v>
      </c>
      <c r="Y318">
        <f>ROUND(CZ318,2)</f>
        <v>0</v>
      </c>
      <c r="AA318">
        <v>410074836</v>
      </c>
      <c r="AB318">
        <f>ROUND((AC318+AD318+AF318),6)</f>
        <v>1697.13</v>
      </c>
      <c r="AC318">
        <f>ROUND((ES318),6)</f>
        <v>0</v>
      </c>
      <c r="AD318">
        <f>ROUND((ET318),6)</f>
        <v>0</v>
      </c>
      <c r="AE318">
        <f>ROUND((EU318),6)</f>
        <v>0</v>
      </c>
      <c r="AF318">
        <f>ROUND((EV318),6)</f>
        <v>1697.13</v>
      </c>
      <c r="AG318">
        <f>ROUND((AP318),6)</f>
        <v>0</v>
      </c>
      <c r="AH318">
        <f>(EW318)</f>
        <v>1</v>
      </c>
      <c r="AI318">
        <f>(EX318)</f>
        <v>0</v>
      </c>
      <c r="AJ318">
        <f>(AS318)</f>
        <v>0</v>
      </c>
      <c r="AK318">
        <v>1697.13</v>
      </c>
      <c r="AL318">
        <v>0</v>
      </c>
      <c r="AM318">
        <v>0</v>
      </c>
      <c r="AN318">
        <v>0</v>
      </c>
      <c r="AO318">
        <v>1697.13</v>
      </c>
      <c r="AP318">
        <v>0</v>
      </c>
      <c r="AQ318">
        <v>1</v>
      </c>
      <c r="AR318">
        <v>0</v>
      </c>
      <c r="AS318">
        <v>0</v>
      </c>
      <c r="AT318">
        <v>0</v>
      </c>
      <c r="AU318">
        <v>0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1</v>
      </c>
      <c r="BD318" t="s">
        <v>3</v>
      </c>
      <c r="BE318" t="s">
        <v>3</v>
      </c>
      <c r="BF318" t="s">
        <v>3</v>
      </c>
      <c r="BG318" t="s">
        <v>3</v>
      </c>
      <c r="BH318">
        <v>0</v>
      </c>
      <c r="BI318">
        <v>1</v>
      </c>
      <c r="BJ318" t="s">
        <v>3</v>
      </c>
      <c r="BM318">
        <v>150</v>
      </c>
      <c r="BN318">
        <v>0</v>
      </c>
      <c r="BO318" t="s">
        <v>3</v>
      </c>
      <c r="BP318">
        <v>0</v>
      </c>
      <c r="BQ318">
        <v>1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0</v>
      </c>
      <c r="CA318">
        <v>0</v>
      </c>
      <c r="CB318" t="s">
        <v>3</v>
      </c>
      <c r="CE318">
        <v>0</v>
      </c>
      <c r="CF318">
        <v>0</v>
      </c>
      <c r="CG318">
        <v>0</v>
      </c>
      <c r="CM318">
        <v>0</v>
      </c>
      <c r="CN318" t="s">
        <v>3</v>
      </c>
      <c r="CO318">
        <v>0</v>
      </c>
      <c r="CP318">
        <f>(P318+Q318+S318)</f>
        <v>25456.95</v>
      </c>
      <c r="CQ318">
        <f>AC318*BC318</f>
        <v>0</v>
      </c>
      <c r="CR318">
        <f>AD318*BB318</f>
        <v>0</v>
      </c>
      <c r="CS318">
        <f>AE318*BS318</f>
        <v>0</v>
      </c>
      <c r="CT318">
        <f>AF318*BA318</f>
        <v>1697.13</v>
      </c>
      <c r="CU318">
        <f>AG318</f>
        <v>0</v>
      </c>
      <c r="CV318">
        <f>AH318</f>
        <v>1</v>
      </c>
      <c r="CW318">
        <f>AI318</f>
        <v>0</v>
      </c>
      <c r="CX318">
        <f>AJ318</f>
        <v>0</v>
      </c>
      <c r="CY318">
        <f>(((S318+R318)*FX318)/100)</f>
        <v>0</v>
      </c>
      <c r="CZ318">
        <f>(((S318+R318)*FY318)/100)</f>
        <v>0</v>
      </c>
      <c r="DC318" t="s">
        <v>3</v>
      </c>
      <c r="DD318" t="s">
        <v>3</v>
      </c>
      <c r="DE318" t="s">
        <v>3</v>
      </c>
      <c r="DF318" t="s">
        <v>3</v>
      </c>
      <c r="DG318" t="s">
        <v>3</v>
      </c>
      <c r="DH318" t="s">
        <v>3</v>
      </c>
      <c r="DI318" t="s">
        <v>3</v>
      </c>
      <c r="DJ318" t="s">
        <v>3</v>
      </c>
      <c r="DK318" t="s">
        <v>3</v>
      </c>
      <c r="DL318" t="s">
        <v>3</v>
      </c>
      <c r="DM318" t="s">
        <v>3</v>
      </c>
      <c r="DN318">
        <v>0</v>
      </c>
      <c r="DO318">
        <v>0</v>
      </c>
      <c r="DP318">
        <v>1</v>
      </c>
      <c r="DQ318">
        <v>1</v>
      </c>
      <c r="DU318">
        <v>715383</v>
      </c>
      <c r="DV318" t="s">
        <v>19</v>
      </c>
      <c r="DW318" t="s">
        <v>19</v>
      </c>
      <c r="DX318">
        <v>1</v>
      </c>
      <c r="DZ318" t="s">
        <v>3</v>
      </c>
      <c r="EA318" t="s">
        <v>3</v>
      </c>
      <c r="EB318" t="s">
        <v>3</v>
      </c>
      <c r="EC318" t="s">
        <v>3</v>
      </c>
      <c r="EE318">
        <v>102903037</v>
      </c>
      <c r="EF318">
        <v>1</v>
      </c>
      <c r="EG318" t="s">
        <v>20</v>
      </c>
      <c r="EH318">
        <v>0</v>
      </c>
      <c r="EI318" t="s">
        <v>3</v>
      </c>
      <c r="EJ318">
        <v>1</v>
      </c>
      <c r="EK318">
        <v>150</v>
      </c>
      <c r="EL318" t="s">
        <v>21</v>
      </c>
      <c r="EM318" t="s">
        <v>3</v>
      </c>
      <c r="EO318" t="s">
        <v>3</v>
      </c>
      <c r="EQ318">
        <v>131072</v>
      </c>
      <c r="ER318">
        <v>1697.13</v>
      </c>
      <c r="ES318">
        <v>0</v>
      </c>
      <c r="ET318">
        <v>0</v>
      </c>
      <c r="EU318">
        <v>0</v>
      </c>
      <c r="EV318">
        <v>1697.13</v>
      </c>
      <c r="EW318">
        <v>1</v>
      </c>
      <c r="EX318">
        <v>0</v>
      </c>
      <c r="EY318">
        <v>0</v>
      </c>
      <c r="FQ318">
        <v>0</v>
      </c>
      <c r="FR318">
        <v>0</v>
      </c>
      <c r="FS318">
        <v>0</v>
      </c>
      <c r="FX318">
        <v>0</v>
      </c>
      <c r="FY318">
        <v>0</v>
      </c>
      <c r="GA318" t="s">
        <v>3</v>
      </c>
      <c r="GD318">
        <v>1</v>
      </c>
      <c r="GF318">
        <v>-464892292</v>
      </c>
      <c r="GG318">
        <v>2</v>
      </c>
      <c r="GH318">
        <v>2</v>
      </c>
      <c r="GI318">
        <v>-2</v>
      </c>
      <c r="GJ318">
        <v>0</v>
      </c>
      <c r="GK318">
        <v>0</v>
      </c>
      <c r="GL318">
        <f>ROUND(IF(AND(BH318=3,BI318=3,FS318&lt;&gt;0),P318,0),2)</f>
        <v>0</v>
      </c>
      <c r="GM318">
        <f>ROUND(O318+X318+Y318,2)+GX318</f>
        <v>25456.95</v>
      </c>
      <c r="GN318">
        <f>IF(OR(BI318=0,BI318=1),GM318-GX318,0)</f>
        <v>25456.95</v>
      </c>
      <c r="GO318">
        <f>IF(BI318=2,GM318-GX318,0)</f>
        <v>0</v>
      </c>
      <c r="GP318">
        <f>IF(BI318=4,GM318-GX318,0)</f>
        <v>0</v>
      </c>
      <c r="GR318">
        <v>0</v>
      </c>
      <c r="GS318">
        <v>3</v>
      </c>
      <c r="GT318">
        <v>0</v>
      </c>
      <c r="GU318" t="s">
        <v>3</v>
      </c>
      <c r="GV318">
        <f>ROUND((GT318),6)</f>
        <v>0</v>
      </c>
      <c r="GW318">
        <v>1</v>
      </c>
      <c r="GX318">
        <f>ROUND(HC318*I318,2)</f>
        <v>0</v>
      </c>
      <c r="HA318">
        <v>0</v>
      </c>
      <c r="HB318">
        <v>0</v>
      </c>
      <c r="HC318">
        <f>GV318*GW318</f>
        <v>0</v>
      </c>
      <c r="HE318" t="s">
        <v>3</v>
      </c>
      <c r="HF318" t="s">
        <v>3</v>
      </c>
      <c r="HM318" t="s">
        <v>3</v>
      </c>
      <c r="HN318" t="s">
        <v>3</v>
      </c>
      <c r="HO318" t="s">
        <v>3</v>
      </c>
      <c r="HP318" t="s">
        <v>3</v>
      </c>
      <c r="HQ318" t="s">
        <v>3</v>
      </c>
      <c r="HS318">
        <v>0</v>
      </c>
      <c r="IK318">
        <v>0</v>
      </c>
    </row>
    <row r="320" spans="1:245" x14ac:dyDescent="0.2">
      <c r="A320" s="2">
        <v>51</v>
      </c>
      <c r="B320" s="2">
        <f>B314</f>
        <v>1</v>
      </c>
      <c r="C320" s="2">
        <f>A314</f>
        <v>5</v>
      </c>
      <c r="D320" s="2">
        <f>ROW(A314)</f>
        <v>314</v>
      </c>
      <c r="E320" s="2"/>
      <c r="F320" s="2" t="str">
        <f>IF(F314&lt;&gt;"",F314,"")</f>
        <v>Новый подраздел</v>
      </c>
      <c r="G320" s="2" t="str">
        <f>IF(G314&lt;&gt;"",G314,"")</f>
        <v>Акустическое обследование кабельной муфты 220 кВ (3 фазы)</v>
      </c>
      <c r="H320" s="2">
        <v>0</v>
      </c>
      <c r="I320" s="2"/>
      <c r="J320" s="2"/>
      <c r="K320" s="2"/>
      <c r="L320" s="2"/>
      <c r="M320" s="2"/>
      <c r="N320" s="2"/>
      <c r="O320" s="2">
        <f t="shared" ref="O320:T320" si="100">ROUND(AB320,2)</f>
        <v>25456.95</v>
      </c>
      <c r="P320" s="2">
        <f t="shared" si="100"/>
        <v>0</v>
      </c>
      <c r="Q320" s="2">
        <f t="shared" si="100"/>
        <v>0</v>
      </c>
      <c r="R320" s="2">
        <f t="shared" si="100"/>
        <v>0</v>
      </c>
      <c r="S320" s="2">
        <f t="shared" si="100"/>
        <v>25456.95</v>
      </c>
      <c r="T320" s="2">
        <f t="shared" si="100"/>
        <v>0</v>
      </c>
      <c r="U320" s="2">
        <f>AH320</f>
        <v>15</v>
      </c>
      <c r="V320" s="2">
        <f>AI320</f>
        <v>0</v>
      </c>
      <c r="W320" s="2">
        <f>ROUND(AJ320,2)</f>
        <v>0</v>
      </c>
      <c r="X320" s="2">
        <f>ROUND(AK320,2)</f>
        <v>0</v>
      </c>
      <c r="Y320" s="2">
        <f>ROUND(AL320,2)</f>
        <v>0</v>
      </c>
      <c r="Z320" s="2"/>
      <c r="AA320" s="2"/>
      <c r="AB320" s="2">
        <f>ROUND(SUMIF(AA318:AA318,"=410074836",O318:O318),2)</f>
        <v>25456.95</v>
      </c>
      <c r="AC320" s="2">
        <f>ROUND(SUMIF(AA318:AA318,"=410074836",P318:P318),2)</f>
        <v>0</v>
      </c>
      <c r="AD320" s="2">
        <f>ROUND(SUMIF(AA318:AA318,"=410074836",Q318:Q318),2)</f>
        <v>0</v>
      </c>
      <c r="AE320" s="2">
        <f>ROUND(SUMIF(AA318:AA318,"=410074836",R318:R318),2)</f>
        <v>0</v>
      </c>
      <c r="AF320" s="2">
        <f>ROUND(SUMIF(AA318:AA318,"=410074836",S318:S318),2)</f>
        <v>25456.95</v>
      </c>
      <c r="AG320" s="2">
        <f>ROUND(SUMIF(AA318:AA318,"=410074836",T318:T318),2)</f>
        <v>0</v>
      </c>
      <c r="AH320" s="2">
        <f>SUMIF(AA318:AA318,"=410074836",U318:U318)</f>
        <v>15</v>
      </c>
      <c r="AI320" s="2">
        <f>SUMIF(AA318:AA318,"=410074836",V318:V318)</f>
        <v>0</v>
      </c>
      <c r="AJ320" s="2">
        <f>ROUND(SUMIF(AA318:AA318,"=410074836",W318:W318),2)</f>
        <v>0</v>
      </c>
      <c r="AK320" s="2">
        <f>ROUND(SUMIF(AA318:AA318,"=410074836",X318:X318),2)</f>
        <v>0</v>
      </c>
      <c r="AL320" s="2">
        <f>ROUND(SUMIF(AA318:AA318,"=410074836",Y318:Y318),2)</f>
        <v>0</v>
      </c>
      <c r="AM320" s="2"/>
      <c r="AN320" s="2"/>
      <c r="AO320" s="2">
        <f t="shared" ref="AO320:BD320" si="101">ROUND(BX320,2)</f>
        <v>0</v>
      </c>
      <c r="AP320" s="2">
        <f t="shared" si="101"/>
        <v>0</v>
      </c>
      <c r="AQ320" s="2">
        <f t="shared" si="101"/>
        <v>0</v>
      </c>
      <c r="AR320" s="2">
        <f t="shared" si="101"/>
        <v>25456.95</v>
      </c>
      <c r="AS320" s="2">
        <f t="shared" si="101"/>
        <v>25456.95</v>
      </c>
      <c r="AT320" s="2">
        <f t="shared" si="101"/>
        <v>0</v>
      </c>
      <c r="AU320" s="2">
        <f t="shared" si="101"/>
        <v>0</v>
      </c>
      <c r="AV320" s="2">
        <f t="shared" si="101"/>
        <v>0</v>
      </c>
      <c r="AW320" s="2">
        <f t="shared" si="101"/>
        <v>0</v>
      </c>
      <c r="AX320" s="2">
        <f t="shared" si="101"/>
        <v>0</v>
      </c>
      <c r="AY320" s="2">
        <f t="shared" si="101"/>
        <v>0</v>
      </c>
      <c r="AZ320" s="2">
        <f t="shared" si="101"/>
        <v>0</v>
      </c>
      <c r="BA320" s="2">
        <f t="shared" si="101"/>
        <v>0</v>
      </c>
      <c r="BB320" s="2">
        <f t="shared" si="101"/>
        <v>0</v>
      </c>
      <c r="BC320" s="2">
        <f t="shared" si="101"/>
        <v>0</v>
      </c>
      <c r="BD320" s="2">
        <f t="shared" si="101"/>
        <v>0</v>
      </c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>
        <f>ROUND(SUMIF(AA318:AA318,"=410074836",FQ318:FQ318),2)</f>
        <v>0</v>
      </c>
      <c r="BY320" s="2">
        <f>ROUND(SUMIF(AA318:AA318,"=410074836",FR318:FR318),2)</f>
        <v>0</v>
      </c>
      <c r="BZ320" s="2">
        <f>ROUND(SUMIF(AA318:AA318,"=410074836",GL318:GL318),2)</f>
        <v>0</v>
      </c>
      <c r="CA320" s="2">
        <f>ROUND(SUMIF(AA318:AA318,"=410074836",GM318:GM318),2)</f>
        <v>25456.95</v>
      </c>
      <c r="CB320" s="2">
        <f>ROUND(SUMIF(AA318:AA318,"=410074836",GN318:GN318),2)</f>
        <v>25456.95</v>
      </c>
      <c r="CC320" s="2">
        <f>ROUND(SUMIF(AA318:AA318,"=410074836",GO318:GO318),2)</f>
        <v>0</v>
      </c>
      <c r="CD320" s="2">
        <f>ROUND(SUMIF(AA318:AA318,"=410074836",GP318:GP318),2)</f>
        <v>0</v>
      </c>
      <c r="CE320" s="2">
        <f>AC320-BX320</f>
        <v>0</v>
      </c>
      <c r="CF320" s="2">
        <f>AC320-BY320</f>
        <v>0</v>
      </c>
      <c r="CG320" s="2">
        <f>BX320-BZ320</f>
        <v>0</v>
      </c>
      <c r="CH320" s="2">
        <f>AC320-BX320-BY320+BZ320</f>
        <v>0</v>
      </c>
      <c r="CI320" s="2">
        <f>BY320-BZ320</f>
        <v>0</v>
      </c>
      <c r="CJ320" s="2">
        <f>ROUND(SUMIF(AA318:AA318,"=410074836",GX318:GX318),2)</f>
        <v>0</v>
      </c>
      <c r="CK320" s="2">
        <f>ROUND(SUMIF(AA318:AA318,"=410074836",GY318:GY318),2)</f>
        <v>0</v>
      </c>
      <c r="CL320" s="2">
        <f>ROUND(SUMIF(AA318:AA318,"=410074836",GZ318:GZ318),2)</f>
        <v>0</v>
      </c>
      <c r="CM320" s="2">
        <f>ROUND(SUMIF(AA318:AA318,"=410074836",HD318:HD318),2)</f>
        <v>0</v>
      </c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>
        <v>0</v>
      </c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201</v>
      </c>
      <c r="F322" s="4">
        <f>ROUND(Source!O320,O322)</f>
        <v>25456.95</v>
      </c>
      <c r="G322" s="4" t="s">
        <v>22</v>
      </c>
      <c r="H322" s="4" t="s">
        <v>23</v>
      </c>
      <c r="I322" s="4"/>
      <c r="J322" s="4"/>
      <c r="K322" s="4">
        <v>201</v>
      </c>
      <c r="L322" s="4">
        <v>1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25456.95</v>
      </c>
      <c r="X322" s="4">
        <v>1</v>
      </c>
      <c r="Y322" s="4">
        <v>25456.95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202</v>
      </c>
      <c r="F323" s="4">
        <f>ROUND(Source!P320,O323)</f>
        <v>0</v>
      </c>
      <c r="G323" s="4" t="s">
        <v>24</v>
      </c>
      <c r="H323" s="4" t="s">
        <v>25</v>
      </c>
      <c r="I323" s="4"/>
      <c r="J323" s="4"/>
      <c r="K323" s="4">
        <v>202</v>
      </c>
      <c r="L323" s="4">
        <v>2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222</v>
      </c>
      <c r="F324" s="4">
        <f>ROUND(Source!AO320,O324)</f>
        <v>0</v>
      </c>
      <c r="G324" s="4" t="s">
        <v>26</v>
      </c>
      <c r="H324" s="4" t="s">
        <v>27</v>
      </c>
      <c r="I324" s="4"/>
      <c r="J324" s="4"/>
      <c r="K324" s="4">
        <v>222</v>
      </c>
      <c r="L324" s="4">
        <v>3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225</v>
      </c>
      <c r="F325" s="4">
        <f>ROUND(Source!AV320,O325)</f>
        <v>0</v>
      </c>
      <c r="G325" s="4" t="s">
        <v>28</v>
      </c>
      <c r="H325" s="4" t="s">
        <v>29</v>
      </c>
      <c r="I325" s="4"/>
      <c r="J325" s="4"/>
      <c r="K325" s="4">
        <v>225</v>
      </c>
      <c r="L325" s="4">
        <v>4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226</v>
      </c>
      <c r="F326" s="4">
        <f>ROUND(Source!AW320,O326)</f>
        <v>0</v>
      </c>
      <c r="G326" s="4" t="s">
        <v>30</v>
      </c>
      <c r="H326" s="4" t="s">
        <v>31</v>
      </c>
      <c r="I326" s="4"/>
      <c r="J326" s="4"/>
      <c r="K326" s="4">
        <v>226</v>
      </c>
      <c r="L326" s="4">
        <v>5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227</v>
      </c>
      <c r="F327" s="4">
        <f>ROUND(Source!AX320,O327)</f>
        <v>0</v>
      </c>
      <c r="G327" s="4" t="s">
        <v>32</v>
      </c>
      <c r="H327" s="4" t="s">
        <v>33</v>
      </c>
      <c r="I327" s="4"/>
      <c r="J327" s="4"/>
      <c r="K327" s="4">
        <v>227</v>
      </c>
      <c r="L327" s="4">
        <v>6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228</v>
      </c>
      <c r="F328" s="4">
        <f>ROUND(Source!AY320,O328)</f>
        <v>0</v>
      </c>
      <c r="G328" s="4" t="s">
        <v>34</v>
      </c>
      <c r="H328" s="4" t="s">
        <v>35</v>
      </c>
      <c r="I328" s="4"/>
      <c r="J328" s="4"/>
      <c r="K328" s="4">
        <v>228</v>
      </c>
      <c r="L328" s="4">
        <v>7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216</v>
      </c>
      <c r="F329" s="4">
        <f>ROUND(Source!AP320,O329)</f>
        <v>0</v>
      </c>
      <c r="G329" s="4" t="s">
        <v>36</v>
      </c>
      <c r="H329" s="4" t="s">
        <v>37</v>
      </c>
      <c r="I329" s="4"/>
      <c r="J329" s="4"/>
      <c r="K329" s="4">
        <v>216</v>
      </c>
      <c r="L329" s="4">
        <v>8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223</v>
      </c>
      <c r="F330" s="4">
        <f>ROUND(Source!AQ320,O330)</f>
        <v>0</v>
      </c>
      <c r="G330" s="4" t="s">
        <v>38</v>
      </c>
      <c r="H330" s="4" t="s">
        <v>39</v>
      </c>
      <c r="I330" s="4"/>
      <c r="J330" s="4"/>
      <c r="K330" s="4">
        <v>223</v>
      </c>
      <c r="L330" s="4">
        <v>9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229</v>
      </c>
      <c r="F331" s="4">
        <f>ROUND(Source!AZ320,O331)</f>
        <v>0</v>
      </c>
      <c r="G331" s="4" t="s">
        <v>40</v>
      </c>
      <c r="H331" s="4" t="s">
        <v>41</v>
      </c>
      <c r="I331" s="4"/>
      <c r="J331" s="4"/>
      <c r="K331" s="4">
        <v>229</v>
      </c>
      <c r="L331" s="4">
        <v>10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203</v>
      </c>
      <c r="F332" s="4">
        <f>ROUND(Source!Q320,O332)</f>
        <v>0</v>
      </c>
      <c r="G332" s="4" t="s">
        <v>42</v>
      </c>
      <c r="H332" s="4" t="s">
        <v>43</v>
      </c>
      <c r="I332" s="4"/>
      <c r="J332" s="4"/>
      <c r="K332" s="4">
        <v>203</v>
      </c>
      <c r="L332" s="4">
        <v>11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231</v>
      </c>
      <c r="F333" s="4">
        <f>ROUND(Source!BB320,O333)</f>
        <v>0</v>
      </c>
      <c r="G333" s="4" t="s">
        <v>44</v>
      </c>
      <c r="H333" s="4" t="s">
        <v>45</v>
      </c>
      <c r="I333" s="4"/>
      <c r="J333" s="4"/>
      <c r="K333" s="4">
        <v>231</v>
      </c>
      <c r="L333" s="4">
        <v>12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204</v>
      </c>
      <c r="F334" s="4">
        <f>ROUND(Source!R320,O334)</f>
        <v>0</v>
      </c>
      <c r="G334" s="4" t="s">
        <v>46</v>
      </c>
      <c r="H334" s="4" t="s">
        <v>47</v>
      </c>
      <c r="I334" s="4"/>
      <c r="J334" s="4"/>
      <c r="K334" s="4">
        <v>204</v>
      </c>
      <c r="L334" s="4">
        <v>13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205</v>
      </c>
      <c r="F335" s="4">
        <f>ROUND(Source!S320,O335)</f>
        <v>25456.95</v>
      </c>
      <c r="G335" s="4" t="s">
        <v>48</v>
      </c>
      <c r="H335" s="4" t="s">
        <v>49</v>
      </c>
      <c r="I335" s="4"/>
      <c r="J335" s="4"/>
      <c r="K335" s="4">
        <v>205</v>
      </c>
      <c r="L335" s="4">
        <v>14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25456.95</v>
      </c>
      <c r="X335" s="4">
        <v>1</v>
      </c>
      <c r="Y335" s="4">
        <v>25456.95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232</v>
      </c>
      <c r="F336" s="4">
        <f>ROUND(Source!BC320,O336)</f>
        <v>0</v>
      </c>
      <c r="G336" s="4" t="s">
        <v>50</v>
      </c>
      <c r="H336" s="4" t="s">
        <v>51</v>
      </c>
      <c r="I336" s="4"/>
      <c r="J336" s="4"/>
      <c r="K336" s="4">
        <v>232</v>
      </c>
      <c r="L336" s="4">
        <v>15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06" x14ac:dyDescent="0.2">
      <c r="A337" s="4">
        <v>50</v>
      </c>
      <c r="B337" s="4">
        <v>0</v>
      </c>
      <c r="C337" s="4">
        <v>0</v>
      </c>
      <c r="D337" s="4">
        <v>1</v>
      </c>
      <c r="E337" s="4">
        <v>214</v>
      </c>
      <c r="F337" s="4">
        <f>ROUND(Source!AS320,O337)</f>
        <v>25456.95</v>
      </c>
      <c r="G337" s="4" t="s">
        <v>52</v>
      </c>
      <c r="H337" s="4" t="s">
        <v>53</v>
      </c>
      <c r="I337" s="4"/>
      <c r="J337" s="4"/>
      <c r="K337" s="4">
        <v>214</v>
      </c>
      <c r="L337" s="4">
        <v>16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25456.95</v>
      </c>
      <c r="X337" s="4">
        <v>1</v>
      </c>
      <c r="Y337" s="4">
        <v>25456.95</v>
      </c>
      <c r="Z337" s="4"/>
      <c r="AA337" s="4"/>
      <c r="AB337" s="4"/>
    </row>
    <row r="338" spans="1:206" x14ac:dyDescent="0.2">
      <c r="A338" s="4">
        <v>50</v>
      </c>
      <c r="B338" s="4">
        <v>0</v>
      </c>
      <c r="C338" s="4">
        <v>0</v>
      </c>
      <c r="D338" s="4">
        <v>1</v>
      </c>
      <c r="E338" s="4">
        <v>215</v>
      </c>
      <c r="F338" s="4">
        <f>ROUND(Source!AT320,O338)</f>
        <v>0</v>
      </c>
      <c r="G338" s="4" t="s">
        <v>54</v>
      </c>
      <c r="H338" s="4" t="s">
        <v>55</v>
      </c>
      <c r="I338" s="4"/>
      <c r="J338" s="4"/>
      <c r="K338" s="4">
        <v>215</v>
      </c>
      <c r="L338" s="4">
        <v>17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06" x14ac:dyDescent="0.2">
      <c r="A339" s="4">
        <v>50</v>
      </c>
      <c r="B339" s="4">
        <v>0</v>
      </c>
      <c r="C339" s="4">
        <v>0</v>
      </c>
      <c r="D339" s="4">
        <v>1</v>
      </c>
      <c r="E339" s="4">
        <v>217</v>
      </c>
      <c r="F339" s="4">
        <f>ROUND(Source!AU320,O339)</f>
        <v>0</v>
      </c>
      <c r="G339" s="4" t="s">
        <v>56</v>
      </c>
      <c r="H339" s="4" t="s">
        <v>57</v>
      </c>
      <c r="I339" s="4"/>
      <c r="J339" s="4"/>
      <c r="K339" s="4">
        <v>217</v>
      </c>
      <c r="L339" s="4">
        <v>18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06" x14ac:dyDescent="0.2">
      <c r="A340" s="4">
        <v>50</v>
      </c>
      <c r="B340" s="4">
        <v>0</v>
      </c>
      <c r="C340" s="4">
        <v>0</v>
      </c>
      <c r="D340" s="4">
        <v>1</v>
      </c>
      <c r="E340" s="4">
        <v>230</v>
      </c>
      <c r="F340" s="4">
        <f>ROUND(Source!BA320,O340)</f>
        <v>0</v>
      </c>
      <c r="G340" s="4" t="s">
        <v>58</v>
      </c>
      <c r="H340" s="4" t="s">
        <v>59</v>
      </c>
      <c r="I340" s="4"/>
      <c r="J340" s="4"/>
      <c r="K340" s="4">
        <v>230</v>
      </c>
      <c r="L340" s="4">
        <v>19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06" x14ac:dyDescent="0.2">
      <c r="A341" s="4">
        <v>50</v>
      </c>
      <c r="B341" s="4">
        <v>0</v>
      </c>
      <c r="C341" s="4">
        <v>0</v>
      </c>
      <c r="D341" s="4">
        <v>1</v>
      </c>
      <c r="E341" s="4">
        <v>206</v>
      </c>
      <c r="F341" s="4">
        <f>ROUND(Source!T320,O341)</f>
        <v>0</v>
      </c>
      <c r="G341" s="4" t="s">
        <v>60</v>
      </c>
      <c r="H341" s="4" t="s">
        <v>61</v>
      </c>
      <c r="I341" s="4"/>
      <c r="J341" s="4"/>
      <c r="K341" s="4">
        <v>206</v>
      </c>
      <c r="L341" s="4">
        <v>20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06" x14ac:dyDescent="0.2">
      <c r="A342" s="4">
        <v>50</v>
      </c>
      <c r="B342" s="4">
        <v>0</v>
      </c>
      <c r="C342" s="4">
        <v>0</v>
      </c>
      <c r="D342" s="4">
        <v>1</v>
      </c>
      <c r="E342" s="4">
        <v>207</v>
      </c>
      <c r="F342" s="4">
        <f>Source!U320</f>
        <v>15</v>
      </c>
      <c r="G342" s="4" t="s">
        <v>62</v>
      </c>
      <c r="H342" s="4" t="s">
        <v>63</v>
      </c>
      <c r="I342" s="4"/>
      <c r="J342" s="4"/>
      <c r="K342" s="4">
        <v>207</v>
      </c>
      <c r="L342" s="4">
        <v>21</v>
      </c>
      <c r="M342" s="4">
        <v>3</v>
      </c>
      <c r="N342" s="4" t="s">
        <v>3</v>
      </c>
      <c r="O342" s="4">
        <v>-1</v>
      </c>
      <c r="P342" s="4"/>
      <c r="Q342" s="4"/>
      <c r="R342" s="4"/>
      <c r="S342" s="4"/>
      <c r="T342" s="4"/>
      <c r="U342" s="4"/>
      <c r="V342" s="4"/>
      <c r="W342" s="4">
        <v>15</v>
      </c>
      <c r="X342" s="4">
        <v>1</v>
      </c>
      <c r="Y342" s="4">
        <v>15</v>
      </c>
      <c r="Z342" s="4"/>
      <c r="AA342" s="4"/>
      <c r="AB342" s="4"/>
    </row>
    <row r="343" spans="1:206" x14ac:dyDescent="0.2">
      <c r="A343" s="4">
        <v>50</v>
      </c>
      <c r="B343" s="4">
        <v>0</v>
      </c>
      <c r="C343" s="4">
        <v>0</v>
      </c>
      <c r="D343" s="4">
        <v>1</v>
      </c>
      <c r="E343" s="4">
        <v>208</v>
      </c>
      <c r="F343" s="4">
        <f>Source!V320</f>
        <v>0</v>
      </c>
      <c r="G343" s="4" t="s">
        <v>64</v>
      </c>
      <c r="H343" s="4" t="s">
        <v>65</v>
      </c>
      <c r="I343" s="4"/>
      <c r="J343" s="4"/>
      <c r="K343" s="4">
        <v>208</v>
      </c>
      <c r="L343" s="4">
        <v>22</v>
      </c>
      <c r="M343" s="4">
        <v>3</v>
      </c>
      <c r="N343" s="4" t="s">
        <v>3</v>
      </c>
      <c r="O343" s="4">
        <v>-1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06" x14ac:dyDescent="0.2">
      <c r="A344" s="4">
        <v>50</v>
      </c>
      <c r="B344" s="4">
        <v>0</v>
      </c>
      <c r="C344" s="4">
        <v>0</v>
      </c>
      <c r="D344" s="4">
        <v>1</v>
      </c>
      <c r="E344" s="4">
        <v>209</v>
      </c>
      <c r="F344" s="4">
        <f>ROUND(Source!W320,O344)</f>
        <v>0</v>
      </c>
      <c r="G344" s="4" t="s">
        <v>66</v>
      </c>
      <c r="H344" s="4" t="s">
        <v>67</v>
      </c>
      <c r="I344" s="4"/>
      <c r="J344" s="4"/>
      <c r="K344" s="4">
        <v>209</v>
      </c>
      <c r="L344" s="4">
        <v>23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06" x14ac:dyDescent="0.2">
      <c r="A345" s="4">
        <v>50</v>
      </c>
      <c r="B345" s="4">
        <v>0</v>
      </c>
      <c r="C345" s="4">
        <v>0</v>
      </c>
      <c r="D345" s="4">
        <v>1</v>
      </c>
      <c r="E345" s="4">
        <v>233</v>
      </c>
      <c r="F345" s="4">
        <f>ROUND(Source!BD320,O345)</f>
        <v>0</v>
      </c>
      <c r="G345" s="4" t="s">
        <v>68</v>
      </c>
      <c r="H345" s="4" t="s">
        <v>69</v>
      </c>
      <c r="I345" s="4"/>
      <c r="J345" s="4"/>
      <c r="K345" s="4">
        <v>233</v>
      </c>
      <c r="L345" s="4">
        <v>24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06" x14ac:dyDescent="0.2">
      <c r="A346" s="4">
        <v>50</v>
      </c>
      <c r="B346" s="4">
        <v>0</v>
      </c>
      <c r="C346" s="4">
        <v>0</v>
      </c>
      <c r="D346" s="4">
        <v>1</v>
      </c>
      <c r="E346" s="4">
        <v>210</v>
      </c>
      <c r="F346" s="4">
        <f>ROUND(Source!X320,O346)</f>
        <v>0</v>
      </c>
      <c r="G346" s="4" t="s">
        <v>70</v>
      </c>
      <c r="H346" s="4" t="s">
        <v>71</v>
      </c>
      <c r="I346" s="4"/>
      <c r="J346" s="4"/>
      <c r="K346" s="4">
        <v>210</v>
      </c>
      <c r="L346" s="4">
        <v>25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06" x14ac:dyDescent="0.2">
      <c r="A347" s="4">
        <v>50</v>
      </c>
      <c r="B347" s="4">
        <v>0</v>
      </c>
      <c r="C347" s="4">
        <v>0</v>
      </c>
      <c r="D347" s="4">
        <v>1</v>
      </c>
      <c r="E347" s="4">
        <v>211</v>
      </c>
      <c r="F347" s="4">
        <f>ROUND(Source!Y320,O347)</f>
        <v>0</v>
      </c>
      <c r="G347" s="4" t="s">
        <v>72</v>
      </c>
      <c r="H347" s="4" t="s">
        <v>73</v>
      </c>
      <c r="I347" s="4"/>
      <c r="J347" s="4"/>
      <c r="K347" s="4">
        <v>211</v>
      </c>
      <c r="L347" s="4">
        <v>26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06" x14ac:dyDescent="0.2">
      <c r="A348" s="4">
        <v>50</v>
      </c>
      <c r="B348" s="4">
        <v>0</v>
      </c>
      <c r="C348" s="4">
        <v>0</v>
      </c>
      <c r="D348" s="4">
        <v>1</v>
      </c>
      <c r="E348" s="4">
        <v>224</v>
      </c>
      <c r="F348" s="4">
        <f>ROUND(Source!AR320,O348)</f>
        <v>25456.95</v>
      </c>
      <c r="G348" s="4" t="s">
        <v>74</v>
      </c>
      <c r="H348" s="4" t="s">
        <v>75</v>
      </c>
      <c r="I348" s="4"/>
      <c r="J348" s="4"/>
      <c r="K348" s="4">
        <v>224</v>
      </c>
      <c r="L348" s="4">
        <v>27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25456.95</v>
      </c>
      <c r="X348" s="4">
        <v>1</v>
      </c>
      <c r="Y348" s="4">
        <v>25456.95</v>
      </c>
      <c r="Z348" s="4"/>
      <c r="AA348" s="4"/>
      <c r="AB348" s="4"/>
    </row>
    <row r="350" spans="1:206" x14ac:dyDescent="0.2">
      <c r="A350" s="2">
        <v>51</v>
      </c>
      <c r="B350" s="2">
        <f>B202</f>
        <v>1</v>
      </c>
      <c r="C350" s="2">
        <f>A202</f>
        <v>4</v>
      </c>
      <c r="D350" s="2">
        <f>ROW(A202)</f>
        <v>202</v>
      </c>
      <c r="E350" s="2"/>
      <c r="F350" s="2" t="str">
        <f>IF(F202&lt;&gt;"",F202,"")</f>
        <v>Раздел № 2</v>
      </c>
      <c r="G350" s="2" t="str">
        <f>IF(G202&lt;&gt;"",G202,"")</f>
        <v>Акустическое обследование элементов КРУЭ-220кВ</v>
      </c>
      <c r="H350" s="2">
        <v>0</v>
      </c>
      <c r="I350" s="2"/>
      <c r="J350" s="2"/>
      <c r="K350" s="2"/>
      <c r="L350" s="2"/>
      <c r="M350" s="2"/>
      <c r="N350" s="2"/>
      <c r="O350" s="2">
        <f t="shared" ref="O350:T350" si="102">ROUND(O212+O248+O284+O320+AB350,2)</f>
        <v>118799.1</v>
      </c>
      <c r="P350" s="2">
        <f t="shared" si="102"/>
        <v>0</v>
      </c>
      <c r="Q350" s="2">
        <f t="shared" si="102"/>
        <v>0</v>
      </c>
      <c r="R350" s="2">
        <f t="shared" si="102"/>
        <v>0</v>
      </c>
      <c r="S350" s="2">
        <f t="shared" si="102"/>
        <v>118799.1</v>
      </c>
      <c r="T350" s="2">
        <f t="shared" si="102"/>
        <v>0</v>
      </c>
      <c r="U350" s="2">
        <f>U212+U248+U284+U320+AH350</f>
        <v>70</v>
      </c>
      <c r="V350" s="2">
        <f>V212+V248+V284+V320+AI350</f>
        <v>0</v>
      </c>
      <c r="W350" s="2">
        <f>ROUND(W212+W248+W284+W320+AJ350,2)</f>
        <v>0</v>
      </c>
      <c r="X350" s="2">
        <f>ROUND(X212+X248+X284+X320+AK350,2)</f>
        <v>0</v>
      </c>
      <c r="Y350" s="2">
        <f>ROUND(Y212+Y248+Y284+Y320+AL350,2)</f>
        <v>0</v>
      </c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>
        <f t="shared" ref="AO350:BD350" si="103">ROUND(AO212+AO248+AO284+AO320+BX350,2)</f>
        <v>0</v>
      </c>
      <c r="AP350" s="2">
        <f t="shared" si="103"/>
        <v>0</v>
      </c>
      <c r="AQ350" s="2">
        <f t="shared" si="103"/>
        <v>0</v>
      </c>
      <c r="AR350" s="2">
        <f t="shared" si="103"/>
        <v>118799.1</v>
      </c>
      <c r="AS350" s="2">
        <f t="shared" si="103"/>
        <v>118799.1</v>
      </c>
      <c r="AT350" s="2">
        <f t="shared" si="103"/>
        <v>0</v>
      </c>
      <c r="AU350" s="2">
        <f t="shared" si="103"/>
        <v>0</v>
      </c>
      <c r="AV350" s="2">
        <f t="shared" si="103"/>
        <v>0</v>
      </c>
      <c r="AW350" s="2">
        <f t="shared" si="103"/>
        <v>0</v>
      </c>
      <c r="AX350" s="2">
        <f t="shared" si="103"/>
        <v>0</v>
      </c>
      <c r="AY350" s="2">
        <f t="shared" si="103"/>
        <v>0</v>
      </c>
      <c r="AZ350" s="2">
        <f t="shared" si="103"/>
        <v>0</v>
      </c>
      <c r="BA350" s="2">
        <f t="shared" si="103"/>
        <v>0</v>
      </c>
      <c r="BB350" s="2">
        <f t="shared" si="103"/>
        <v>0</v>
      </c>
      <c r="BC350" s="2">
        <f t="shared" si="103"/>
        <v>0</v>
      </c>
      <c r="BD350" s="2">
        <f t="shared" si="103"/>
        <v>0</v>
      </c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  <c r="GU350" s="3"/>
      <c r="GV350" s="3"/>
      <c r="GW350" s="3"/>
      <c r="GX350" s="3">
        <v>0</v>
      </c>
    </row>
    <row r="352" spans="1:206" x14ac:dyDescent="0.2">
      <c r="A352" s="4">
        <v>50</v>
      </c>
      <c r="B352" s="4">
        <v>0</v>
      </c>
      <c r="C352" s="4">
        <v>0</v>
      </c>
      <c r="D352" s="4">
        <v>1</v>
      </c>
      <c r="E352" s="4">
        <v>201</v>
      </c>
      <c r="F352" s="4">
        <f>ROUND(Source!O350,O352)</f>
        <v>118799.1</v>
      </c>
      <c r="G352" s="4" t="s">
        <v>22</v>
      </c>
      <c r="H352" s="4" t="s">
        <v>23</v>
      </c>
      <c r="I352" s="4"/>
      <c r="J352" s="4"/>
      <c r="K352" s="4">
        <v>201</v>
      </c>
      <c r="L352" s="4">
        <v>1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118799.1</v>
      </c>
      <c r="X352" s="4">
        <v>1</v>
      </c>
      <c r="Y352" s="4">
        <v>118799.1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202</v>
      </c>
      <c r="F353" s="4">
        <f>ROUND(Source!P350,O353)</f>
        <v>0</v>
      </c>
      <c r="G353" s="4" t="s">
        <v>24</v>
      </c>
      <c r="H353" s="4" t="s">
        <v>25</v>
      </c>
      <c r="I353" s="4"/>
      <c r="J353" s="4"/>
      <c r="K353" s="4">
        <v>202</v>
      </c>
      <c r="L353" s="4">
        <v>2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222</v>
      </c>
      <c r="F354" s="4">
        <f>ROUND(Source!AO350,O354)</f>
        <v>0</v>
      </c>
      <c r="G354" s="4" t="s">
        <v>26</v>
      </c>
      <c r="H354" s="4" t="s">
        <v>27</v>
      </c>
      <c r="I354" s="4"/>
      <c r="J354" s="4"/>
      <c r="K354" s="4">
        <v>222</v>
      </c>
      <c r="L354" s="4">
        <v>3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225</v>
      </c>
      <c r="F355" s="4">
        <f>ROUND(Source!AV350,O355)</f>
        <v>0</v>
      </c>
      <c r="G355" s="4" t="s">
        <v>28</v>
      </c>
      <c r="H355" s="4" t="s">
        <v>29</v>
      </c>
      <c r="I355" s="4"/>
      <c r="J355" s="4"/>
      <c r="K355" s="4">
        <v>225</v>
      </c>
      <c r="L355" s="4">
        <v>4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226</v>
      </c>
      <c r="F356" s="4">
        <f>ROUND(Source!AW350,O356)</f>
        <v>0</v>
      </c>
      <c r="G356" s="4" t="s">
        <v>30</v>
      </c>
      <c r="H356" s="4" t="s">
        <v>31</v>
      </c>
      <c r="I356" s="4"/>
      <c r="J356" s="4"/>
      <c r="K356" s="4">
        <v>226</v>
      </c>
      <c r="L356" s="4">
        <v>5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227</v>
      </c>
      <c r="F357" s="4">
        <f>ROUND(Source!AX350,O357)</f>
        <v>0</v>
      </c>
      <c r="G357" s="4" t="s">
        <v>32</v>
      </c>
      <c r="H357" s="4" t="s">
        <v>33</v>
      </c>
      <c r="I357" s="4"/>
      <c r="J357" s="4"/>
      <c r="K357" s="4">
        <v>227</v>
      </c>
      <c r="L357" s="4">
        <v>6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228</v>
      </c>
      <c r="F358" s="4">
        <f>ROUND(Source!AY350,O358)</f>
        <v>0</v>
      </c>
      <c r="G358" s="4" t="s">
        <v>34</v>
      </c>
      <c r="H358" s="4" t="s">
        <v>35</v>
      </c>
      <c r="I358" s="4"/>
      <c r="J358" s="4"/>
      <c r="K358" s="4">
        <v>228</v>
      </c>
      <c r="L358" s="4">
        <v>7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216</v>
      </c>
      <c r="F359" s="4">
        <f>ROUND(Source!AP350,O359)</f>
        <v>0</v>
      </c>
      <c r="G359" s="4" t="s">
        <v>36</v>
      </c>
      <c r="H359" s="4" t="s">
        <v>37</v>
      </c>
      <c r="I359" s="4"/>
      <c r="J359" s="4"/>
      <c r="K359" s="4">
        <v>216</v>
      </c>
      <c r="L359" s="4">
        <v>8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223</v>
      </c>
      <c r="F360" s="4">
        <f>ROUND(Source!AQ350,O360)</f>
        <v>0</v>
      </c>
      <c r="G360" s="4" t="s">
        <v>38</v>
      </c>
      <c r="H360" s="4" t="s">
        <v>39</v>
      </c>
      <c r="I360" s="4"/>
      <c r="J360" s="4"/>
      <c r="K360" s="4">
        <v>223</v>
      </c>
      <c r="L360" s="4">
        <v>9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229</v>
      </c>
      <c r="F361" s="4">
        <f>ROUND(Source!AZ350,O361)</f>
        <v>0</v>
      </c>
      <c r="G361" s="4" t="s">
        <v>40</v>
      </c>
      <c r="H361" s="4" t="s">
        <v>41</v>
      </c>
      <c r="I361" s="4"/>
      <c r="J361" s="4"/>
      <c r="K361" s="4">
        <v>229</v>
      </c>
      <c r="L361" s="4">
        <v>10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203</v>
      </c>
      <c r="F362" s="4">
        <f>ROUND(Source!Q350,O362)</f>
        <v>0</v>
      </c>
      <c r="G362" s="4" t="s">
        <v>42</v>
      </c>
      <c r="H362" s="4" t="s">
        <v>43</v>
      </c>
      <c r="I362" s="4"/>
      <c r="J362" s="4"/>
      <c r="K362" s="4">
        <v>203</v>
      </c>
      <c r="L362" s="4">
        <v>11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231</v>
      </c>
      <c r="F363" s="4">
        <f>ROUND(Source!BB350,O363)</f>
        <v>0</v>
      </c>
      <c r="G363" s="4" t="s">
        <v>44</v>
      </c>
      <c r="H363" s="4" t="s">
        <v>45</v>
      </c>
      <c r="I363" s="4"/>
      <c r="J363" s="4"/>
      <c r="K363" s="4">
        <v>231</v>
      </c>
      <c r="L363" s="4">
        <v>12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204</v>
      </c>
      <c r="F364" s="4">
        <f>ROUND(Source!R350,O364)</f>
        <v>0</v>
      </c>
      <c r="G364" s="4" t="s">
        <v>46</v>
      </c>
      <c r="H364" s="4" t="s">
        <v>47</v>
      </c>
      <c r="I364" s="4"/>
      <c r="J364" s="4"/>
      <c r="K364" s="4">
        <v>204</v>
      </c>
      <c r="L364" s="4">
        <v>13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205</v>
      </c>
      <c r="F365" s="4">
        <f>ROUND(Source!S350,O365)</f>
        <v>118799.1</v>
      </c>
      <c r="G365" s="4" t="s">
        <v>48</v>
      </c>
      <c r="H365" s="4" t="s">
        <v>49</v>
      </c>
      <c r="I365" s="4"/>
      <c r="J365" s="4"/>
      <c r="K365" s="4">
        <v>205</v>
      </c>
      <c r="L365" s="4">
        <v>14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118799.1</v>
      </c>
      <c r="X365" s="4">
        <v>1</v>
      </c>
      <c r="Y365" s="4">
        <v>118799.1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232</v>
      </c>
      <c r="F366" s="4">
        <f>ROUND(Source!BC350,O366)</f>
        <v>0</v>
      </c>
      <c r="G366" s="4" t="s">
        <v>50</v>
      </c>
      <c r="H366" s="4" t="s">
        <v>51</v>
      </c>
      <c r="I366" s="4"/>
      <c r="J366" s="4"/>
      <c r="K366" s="4">
        <v>232</v>
      </c>
      <c r="L366" s="4">
        <v>15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214</v>
      </c>
      <c r="F367" s="4">
        <f>ROUND(Source!AS350,O367)</f>
        <v>118799.1</v>
      </c>
      <c r="G367" s="4" t="s">
        <v>52</v>
      </c>
      <c r="H367" s="4" t="s">
        <v>53</v>
      </c>
      <c r="I367" s="4"/>
      <c r="J367" s="4"/>
      <c r="K367" s="4">
        <v>214</v>
      </c>
      <c r="L367" s="4">
        <v>16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118799.1</v>
      </c>
      <c r="X367" s="4">
        <v>1</v>
      </c>
      <c r="Y367" s="4">
        <v>118799.1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215</v>
      </c>
      <c r="F368" s="4">
        <f>ROUND(Source!AT350,O368)</f>
        <v>0</v>
      </c>
      <c r="G368" s="4" t="s">
        <v>54</v>
      </c>
      <c r="H368" s="4" t="s">
        <v>55</v>
      </c>
      <c r="I368" s="4"/>
      <c r="J368" s="4"/>
      <c r="K368" s="4">
        <v>215</v>
      </c>
      <c r="L368" s="4">
        <v>17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45" x14ac:dyDescent="0.2">
      <c r="A369" s="4">
        <v>50</v>
      </c>
      <c r="B369" s="4">
        <v>0</v>
      </c>
      <c r="C369" s="4">
        <v>0</v>
      </c>
      <c r="D369" s="4">
        <v>1</v>
      </c>
      <c r="E369" s="4">
        <v>217</v>
      </c>
      <c r="F369" s="4">
        <f>ROUND(Source!AU350,O369)</f>
        <v>0</v>
      </c>
      <c r="G369" s="4" t="s">
        <v>56</v>
      </c>
      <c r="H369" s="4" t="s">
        <v>57</v>
      </c>
      <c r="I369" s="4"/>
      <c r="J369" s="4"/>
      <c r="K369" s="4">
        <v>217</v>
      </c>
      <c r="L369" s="4">
        <v>18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45" x14ac:dyDescent="0.2">
      <c r="A370" s="4">
        <v>50</v>
      </c>
      <c r="B370" s="4">
        <v>0</v>
      </c>
      <c r="C370" s="4">
        <v>0</v>
      </c>
      <c r="D370" s="4">
        <v>1</v>
      </c>
      <c r="E370" s="4">
        <v>230</v>
      </c>
      <c r="F370" s="4">
        <f>ROUND(Source!BA350,O370)</f>
        <v>0</v>
      </c>
      <c r="G370" s="4" t="s">
        <v>58</v>
      </c>
      <c r="H370" s="4" t="s">
        <v>59</v>
      </c>
      <c r="I370" s="4"/>
      <c r="J370" s="4"/>
      <c r="K370" s="4">
        <v>230</v>
      </c>
      <c r="L370" s="4">
        <v>19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45" x14ac:dyDescent="0.2">
      <c r="A371" s="4">
        <v>50</v>
      </c>
      <c r="B371" s="4">
        <v>0</v>
      </c>
      <c r="C371" s="4">
        <v>0</v>
      </c>
      <c r="D371" s="4">
        <v>1</v>
      </c>
      <c r="E371" s="4">
        <v>206</v>
      </c>
      <c r="F371" s="4">
        <f>ROUND(Source!T350,O371)</f>
        <v>0</v>
      </c>
      <c r="G371" s="4" t="s">
        <v>60</v>
      </c>
      <c r="H371" s="4" t="s">
        <v>61</v>
      </c>
      <c r="I371" s="4"/>
      <c r="J371" s="4"/>
      <c r="K371" s="4">
        <v>206</v>
      </c>
      <c r="L371" s="4">
        <v>20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45" x14ac:dyDescent="0.2">
      <c r="A372" s="4">
        <v>50</v>
      </c>
      <c r="B372" s="4">
        <v>0</v>
      </c>
      <c r="C372" s="4">
        <v>0</v>
      </c>
      <c r="D372" s="4">
        <v>1</v>
      </c>
      <c r="E372" s="4">
        <v>207</v>
      </c>
      <c r="F372" s="4">
        <f>Source!U350</f>
        <v>70</v>
      </c>
      <c r="G372" s="4" t="s">
        <v>62</v>
      </c>
      <c r="H372" s="4" t="s">
        <v>63</v>
      </c>
      <c r="I372" s="4"/>
      <c r="J372" s="4"/>
      <c r="K372" s="4">
        <v>207</v>
      </c>
      <c r="L372" s="4">
        <v>21</v>
      </c>
      <c r="M372" s="4">
        <v>3</v>
      </c>
      <c r="N372" s="4" t="s">
        <v>3</v>
      </c>
      <c r="O372" s="4">
        <v>-1</v>
      </c>
      <c r="P372" s="4"/>
      <c r="Q372" s="4"/>
      <c r="R372" s="4"/>
      <c r="S372" s="4"/>
      <c r="T372" s="4"/>
      <c r="U372" s="4"/>
      <c r="V372" s="4"/>
      <c r="W372" s="4">
        <v>70</v>
      </c>
      <c r="X372" s="4">
        <v>1</v>
      </c>
      <c r="Y372" s="4">
        <v>70</v>
      </c>
      <c r="Z372" s="4"/>
      <c r="AA372" s="4"/>
      <c r="AB372" s="4"/>
    </row>
    <row r="373" spans="1:245" x14ac:dyDescent="0.2">
      <c r="A373" s="4">
        <v>50</v>
      </c>
      <c r="B373" s="4">
        <v>0</v>
      </c>
      <c r="C373" s="4">
        <v>0</v>
      </c>
      <c r="D373" s="4">
        <v>1</v>
      </c>
      <c r="E373" s="4">
        <v>208</v>
      </c>
      <c r="F373" s="4">
        <f>Source!V350</f>
        <v>0</v>
      </c>
      <c r="G373" s="4" t="s">
        <v>64</v>
      </c>
      <c r="H373" s="4" t="s">
        <v>65</v>
      </c>
      <c r="I373" s="4"/>
      <c r="J373" s="4"/>
      <c r="K373" s="4">
        <v>208</v>
      </c>
      <c r="L373" s="4">
        <v>22</v>
      </c>
      <c r="M373" s="4">
        <v>3</v>
      </c>
      <c r="N373" s="4" t="s">
        <v>3</v>
      </c>
      <c r="O373" s="4">
        <v>-1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45" x14ac:dyDescent="0.2">
      <c r="A374" s="4">
        <v>50</v>
      </c>
      <c r="B374" s="4">
        <v>0</v>
      </c>
      <c r="C374" s="4">
        <v>0</v>
      </c>
      <c r="D374" s="4">
        <v>1</v>
      </c>
      <c r="E374" s="4">
        <v>209</v>
      </c>
      <c r="F374" s="4">
        <f>ROUND(Source!W350,O374)</f>
        <v>0</v>
      </c>
      <c r="G374" s="4" t="s">
        <v>66</v>
      </c>
      <c r="H374" s="4" t="s">
        <v>67</v>
      </c>
      <c r="I374" s="4"/>
      <c r="J374" s="4"/>
      <c r="K374" s="4">
        <v>209</v>
      </c>
      <c r="L374" s="4">
        <v>23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45" x14ac:dyDescent="0.2">
      <c r="A375" s="4">
        <v>50</v>
      </c>
      <c r="B375" s="4">
        <v>0</v>
      </c>
      <c r="C375" s="4">
        <v>0</v>
      </c>
      <c r="D375" s="4">
        <v>1</v>
      </c>
      <c r="E375" s="4">
        <v>233</v>
      </c>
      <c r="F375" s="4">
        <f>ROUND(Source!BD350,O375)</f>
        <v>0</v>
      </c>
      <c r="G375" s="4" t="s">
        <v>68</v>
      </c>
      <c r="H375" s="4" t="s">
        <v>69</v>
      </c>
      <c r="I375" s="4"/>
      <c r="J375" s="4"/>
      <c r="K375" s="4">
        <v>233</v>
      </c>
      <c r="L375" s="4">
        <v>24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45" x14ac:dyDescent="0.2">
      <c r="A376" s="4">
        <v>50</v>
      </c>
      <c r="B376" s="4">
        <v>0</v>
      </c>
      <c r="C376" s="4">
        <v>0</v>
      </c>
      <c r="D376" s="4">
        <v>1</v>
      </c>
      <c r="E376" s="4">
        <v>210</v>
      </c>
      <c r="F376" s="4">
        <f>ROUND(Source!X350,O376)</f>
        <v>0</v>
      </c>
      <c r="G376" s="4" t="s">
        <v>70</v>
      </c>
      <c r="H376" s="4" t="s">
        <v>71</v>
      </c>
      <c r="I376" s="4"/>
      <c r="J376" s="4"/>
      <c r="K376" s="4">
        <v>210</v>
      </c>
      <c r="L376" s="4">
        <v>25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45" x14ac:dyDescent="0.2">
      <c r="A377" s="4">
        <v>50</v>
      </c>
      <c r="B377" s="4">
        <v>0</v>
      </c>
      <c r="C377" s="4">
        <v>0</v>
      </c>
      <c r="D377" s="4">
        <v>1</v>
      </c>
      <c r="E377" s="4">
        <v>211</v>
      </c>
      <c r="F377" s="4">
        <f>ROUND(Source!Y350,O377)</f>
        <v>0</v>
      </c>
      <c r="G377" s="4" t="s">
        <v>72</v>
      </c>
      <c r="H377" s="4" t="s">
        <v>73</v>
      </c>
      <c r="I377" s="4"/>
      <c r="J377" s="4"/>
      <c r="K377" s="4">
        <v>211</v>
      </c>
      <c r="L377" s="4">
        <v>26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45" x14ac:dyDescent="0.2">
      <c r="A378" s="4">
        <v>50</v>
      </c>
      <c r="B378" s="4">
        <v>0</v>
      </c>
      <c r="C378" s="4">
        <v>0</v>
      </c>
      <c r="D378" s="4">
        <v>1</v>
      </c>
      <c r="E378" s="4">
        <v>224</v>
      </c>
      <c r="F378" s="4">
        <f>ROUND(Source!AR350,O378)</f>
        <v>118799.1</v>
      </c>
      <c r="G378" s="4" t="s">
        <v>74</v>
      </c>
      <c r="H378" s="4" t="s">
        <v>75</v>
      </c>
      <c r="I378" s="4"/>
      <c r="J378" s="4"/>
      <c r="K378" s="4">
        <v>224</v>
      </c>
      <c r="L378" s="4">
        <v>27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118799.1</v>
      </c>
      <c r="X378" s="4">
        <v>1</v>
      </c>
      <c r="Y378" s="4">
        <v>118799.1</v>
      </c>
      <c r="Z378" s="4"/>
      <c r="AA378" s="4"/>
      <c r="AB378" s="4"/>
    </row>
    <row r="380" spans="1:245" x14ac:dyDescent="0.2">
      <c r="A380" s="1">
        <v>4</v>
      </c>
      <c r="B380" s="1">
        <v>1</v>
      </c>
      <c r="C380" s="1"/>
      <c r="D380" s="1">
        <f>ROW(A386)</f>
        <v>386</v>
      </c>
      <c r="E380" s="1"/>
      <c r="F380" s="1" t="s">
        <v>89</v>
      </c>
      <c r="G380" s="1" t="s">
        <v>90</v>
      </c>
      <c r="H380" s="1" t="s">
        <v>3</v>
      </c>
      <c r="I380" s="1">
        <v>0</v>
      </c>
      <c r="J380" s="1"/>
      <c r="K380" s="1">
        <v>0</v>
      </c>
      <c r="L380" s="1"/>
      <c r="M380" s="1" t="s">
        <v>3</v>
      </c>
      <c r="N380" s="1"/>
      <c r="O380" s="1"/>
      <c r="P380" s="1"/>
      <c r="Q380" s="1"/>
      <c r="R380" s="1"/>
      <c r="S380" s="1">
        <v>0</v>
      </c>
      <c r="T380" s="1"/>
      <c r="U380" s="1" t="s">
        <v>3</v>
      </c>
      <c r="V380" s="1">
        <v>0</v>
      </c>
      <c r="W380" s="1"/>
      <c r="X380" s="1"/>
      <c r="Y380" s="1"/>
      <c r="Z380" s="1"/>
      <c r="AA380" s="1"/>
      <c r="AB380" s="1" t="s">
        <v>3</v>
      </c>
      <c r="AC380" s="1" t="s">
        <v>3</v>
      </c>
      <c r="AD380" s="1" t="s">
        <v>3</v>
      </c>
      <c r="AE380" s="1" t="s">
        <v>3</v>
      </c>
      <c r="AF380" s="1" t="s">
        <v>3</v>
      </c>
      <c r="AG380" s="1" t="s">
        <v>3</v>
      </c>
      <c r="AH380" s="1"/>
      <c r="AI380" s="1"/>
      <c r="AJ380" s="1"/>
      <c r="AK380" s="1"/>
      <c r="AL380" s="1"/>
      <c r="AM380" s="1"/>
      <c r="AN380" s="1"/>
      <c r="AO380" s="1"/>
      <c r="AP380" s="1" t="s">
        <v>3</v>
      </c>
      <c r="AQ380" s="1" t="s">
        <v>3</v>
      </c>
      <c r="AR380" s="1" t="s">
        <v>3</v>
      </c>
      <c r="AS380" s="1"/>
      <c r="AT380" s="1"/>
      <c r="AU380" s="1"/>
      <c r="AV380" s="1"/>
      <c r="AW380" s="1"/>
      <c r="AX380" s="1"/>
      <c r="AY380" s="1"/>
      <c r="AZ380" s="1" t="s">
        <v>3</v>
      </c>
      <c r="BA380" s="1"/>
      <c r="BB380" s="1" t="s">
        <v>3</v>
      </c>
      <c r="BC380" s="1" t="s">
        <v>3</v>
      </c>
      <c r="BD380" s="1" t="s">
        <v>3</v>
      </c>
      <c r="BE380" s="1" t="s">
        <v>3</v>
      </c>
      <c r="BF380" s="1" t="s">
        <v>3</v>
      </c>
      <c r="BG380" s="1" t="s">
        <v>3</v>
      </c>
      <c r="BH380" s="1" t="s">
        <v>3</v>
      </c>
      <c r="BI380" s="1" t="s">
        <v>3</v>
      </c>
      <c r="BJ380" s="1" t="s">
        <v>3</v>
      </c>
      <c r="BK380" s="1" t="s">
        <v>3</v>
      </c>
      <c r="BL380" s="1" t="s">
        <v>3</v>
      </c>
      <c r="BM380" s="1" t="s">
        <v>3</v>
      </c>
      <c r="BN380" s="1" t="s">
        <v>3</v>
      </c>
      <c r="BO380" s="1" t="s">
        <v>3</v>
      </c>
      <c r="BP380" s="1" t="s">
        <v>3</v>
      </c>
      <c r="BQ380" s="1"/>
      <c r="BR380" s="1"/>
      <c r="BS380" s="1"/>
      <c r="BT380" s="1"/>
      <c r="BU380" s="1"/>
      <c r="BV380" s="1"/>
      <c r="BW380" s="1"/>
      <c r="BX380" s="1">
        <v>0</v>
      </c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>
        <v>0</v>
      </c>
    </row>
    <row r="382" spans="1:245" x14ac:dyDescent="0.2">
      <c r="A382" s="2">
        <v>52</v>
      </c>
      <c r="B382" s="2">
        <f t="shared" ref="B382:G382" si="104">B386</f>
        <v>1</v>
      </c>
      <c r="C382" s="2">
        <f t="shared" si="104"/>
        <v>4</v>
      </c>
      <c r="D382" s="2">
        <f t="shared" si="104"/>
        <v>380</v>
      </c>
      <c r="E382" s="2">
        <f t="shared" si="104"/>
        <v>0</v>
      </c>
      <c r="F382" s="2" t="str">
        <f t="shared" si="104"/>
        <v>Новый раздел</v>
      </c>
      <c r="G382" s="2" t="str">
        <f t="shared" si="104"/>
        <v>Доставка бригады до места работ и обратно</v>
      </c>
      <c r="H382" s="2"/>
      <c r="I382" s="2"/>
      <c r="J382" s="2"/>
      <c r="K382" s="2"/>
      <c r="L382" s="2"/>
      <c r="M382" s="2"/>
      <c r="N382" s="2"/>
      <c r="O382" s="2">
        <f t="shared" ref="O382:AT382" si="105">O386</f>
        <v>0</v>
      </c>
      <c r="P382" s="2">
        <f t="shared" si="105"/>
        <v>0</v>
      </c>
      <c r="Q382" s="2">
        <f t="shared" si="105"/>
        <v>0</v>
      </c>
      <c r="R382" s="2">
        <f t="shared" si="105"/>
        <v>0</v>
      </c>
      <c r="S382" s="2">
        <f t="shared" si="105"/>
        <v>0</v>
      </c>
      <c r="T382" s="2">
        <f t="shared" si="105"/>
        <v>0</v>
      </c>
      <c r="U382" s="2">
        <f t="shared" si="105"/>
        <v>0</v>
      </c>
      <c r="V382" s="2">
        <f t="shared" si="105"/>
        <v>0</v>
      </c>
      <c r="W382" s="2">
        <f t="shared" si="105"/>
        <v>0</v>
      </c>
      <c r="X382" s="2">
        <f t="shared" si="105"/>
        <v>0</v>
      </c>
      <c r="Y382" s="2">
        <f t="shared" si="105"/>
        <v>0</v>
      </c>
      <c r="Z382" s="2">
        <f t="shared" si="105"/>
        <v>0</v>
      </c>
      <c r="AA382" s="2">
        <f t="shared" si="105"/>
        <v>0</v>
      </c>
      <c r="AB382" s="2">
        <f t="shared" si="105"/>
        <v>0</v>
      </c>
      <c r="AC382" s="2">
        <f t="shared" si="105"/>
        <v>0</v>
      </c>
      <c r="AD382" s="2">
        <f t="shared" si="105"/>
        <v>0</v>
      </c>
      <c r="AE382" s="2">
        <f t="shared" si="105"/>
        <v>0</v>
      </c>
      <c r="AF382" s="2">
        <f t="shared" si="105"/>
        <v>0</v>
      </c>
      <c r="AG382" s="2">
        <f t="shared" si="105"/>
        <v>0</v>
      </c>
      <c r="AH382" s="2">
        <f t="shared" si="105"/>
        <v>0</v>
      </c>
      <c r="AI382" s="2">
        <f t="shared" si="105"/>
        <v>0</v>
      </c>
      <c r="AJ382" s="2">
        <f t="shared" si="105"/>
        <v>0</v>
      </c>
      <c r="AK382" s="2">
        <f t="shared" si="105"/>
        <v>0</v>
      </c>
      <c r="AL382" s="2">
        <f t="shared" si="105"/>
        <v>0</v>
      </c>
      <c r="AM382" s="2">
        <f t="shared" si="105"/>
        <v>0</v>
      </c>
      <c r="AN382" s="2">
        <f t="shared" si="105"/>
        <v>0</v>
      </c>
      <c r="AO382" s="2">
        <f t="shared" si="105"/>
        <v>0</v>
      </c>
      <c r="AP382" s="2">
        <f t="shared" si="105"/>
        <v>0</v>
      </c>
      <c r="AQ382" s="2">
        <f t="shared" si="105"/>
        <v>0</v>
      </c>
      <c r="AR382" s="2">
        <f t="shared" si="105"/>
        <v>0</v>
      </c>
      <c r="AS382" s="2">
        <f t="shared" si="105"/>
        <v>0</v>
      </c>
      <c r="AT382" s="2">
        <f t="shared" si="105"/>
        <v>0</v>
      </c>
      <c r="AU382" s="2">
        <f t="shared" ref="AU382:BZ382" si="106">AU386</f>
        <v>0</v>
      </c>
      <c r="AV382" s="2">
        <f t="shared" si="106"/>
        <v>0</v>
      </c>
      <c r="AW382" s="2">
        <f t="shared" si="106"/>
        <v>0</v>
      </c>
      <c r="AX382" s="2">
        <f t="shared" si="106"/>
        <v>0</v>
      </c>
      <c r="AY382" s="2">
        <f t="shared" si="106"/>
        <v>0</v>
      </c>
      <c r="AZ382" s="2">
        <f t="shared" si="106"/>
        <v>0</v>
      </c>
      <c r="BA382" s="2">
        <f t="shared" si="106"/>
        <v>0</v>
      </c>
      <c r="BB382" s="2">
        <f t="shared" si="106"/>
        <v>0</v>
      </c>
      <c r="BC382" s="2">
        <f t="shared" si="106"/>
        <v>0</v>
      </c>
      <c r="BD382" s="2">
        <f t="shared" si="106"/>
        <v>0</v>
      </c>
      <c r="BE382" s="2">
        <f t="shared" si="106"/>
        <v>0</v>
      </c>
      <c r="BF382" s="2">
        <f t="shared" si="106"/>
        <v>0</v>
      </c>
      <c r="BG382" s="2">
        <f t="shared" si="106"/>
        <v>0</v>
      </c>
      <c r="BH382" s="2">
        <f t="shared" si="106"/>
        <v>0</v>
      </c>
      <c r="BI382" s="2">
        <f t="shared" si="106"/>
        <v>0</v>
      </c>
      <c r="BJ382" s="2">
        <f t="shared" si="106"/>
        <v>0</v>
      </c>
      <c r="BK382" s="2">
        <f t="shared" si="106"/>
        <v>0</v>
      </c>
      <c r="BL382" s="2">
        <f t="shared" si="106"/>
        <v>0</v>
      </c>
      <c r="BM382" s="2">
        <f t="shared" si="106"/>
        <v>0</v>
      </c>
      <c r="BN382" s="2">
        <f t="shared" si="106"/>
        <v>0</v>
      </c>
      <c r="BO382" s="2">
        <f t="shared" si="106"/>
        <v>0</v>
      </c>
      <c r="BP382" s="2">
        <f t="shared" si="106"/>
        <v>0</v>
      </c>
      <c r="BQ382" s="2">
        <f t="shared" si="106"/>
        <v>0</v>
      </c>
      <c r="BR382" s="2">
        <f t="shared" si="106"/>
        <v>0</v>
      </c>
      <c r="BS382" s="2">
        <f t="shared" si="106"/>
        <v>0</v>
      </c>
      <c r="BT382" s="2">
        <f t="shared" si="106"/>
        <v>0</v>
      </c>
      <c r="BU382" s="2">
        <f t="shared" si="106"/>
        <v>0</v>
      </c>
      <c r="BV382" s="2">
        <f t="shared" si="106"/>
        <v>0</v>
      </c>
      <c r="BW382" s="2">
        <f t="shared" si="106"/>
        <v>0</v>
      </c>
      <c r="BX382" s="2">
        <f t="shared" si="106"/>
        <v>0</v>
      </c>
      <c r="BY382" s="2">
        <f t="shared" si="106"/>
        <v>0</v>
      </c>
      <c r="BZ382" s="2">
        <f t="shared" si="106"/>
        <v>0</v>
      </c>
      <c r="CA382" s="2">
        <f t="shared" ref="CA382:DF382" si="107">CA386</f>
        <v>0</v>
      </c>
      <c r="CB382" s="2">
        <f t="shared" si="107"/>
        <v>0</v>
      </c>
      <c r="CC382" s="2">
        <f t="shared" si="107"/>
        <v>0</v>
      </c>
      <c r="CD382" s="2">
        <f t="shared" si="107"/>
        <v>0</v>
      </c>
      <c r="CE382" s="2">
        <f t="shared" si="107"/>
        <v>0</v>
      </c>
      <c r="CF382" s="2">
        <f t="shared" si="107"/>
        <v>0</v>
      </c>
      <c r="CG382" s="2">
        <f t="shared" si="107"/>
        <v>0</v>
      </c>
      <c r="CH382" s="2">
        <f t="shared" si="107"/>
        <v>0</v>
      </c>
      <c r="CI382" s="2">
        <f t="shared" si="107"/>
        <v>0</v>
      </c>
      <c r="CJ382" s="2">
        <f t="shared" si="107"/>
        <v>0</v>
      </c>
      <c r="CK382" s="2">
        <f t="shared" si="107"/>
        <v>0</v>
      </c>
      <c r="CL382" s="2">
        <f t="shared" si="107"/>
        <v>0</v>
      </c>
      <c r="CM382" s="2">
        <f t="shared" si="107"/>
        <v>0</v>
      </c>
      <c r="CN382" s="2">
        <f t="shared" si="107"/>
        <v>0</v>
      </c>
      <c r="CO382" s="2">
        <f t="shared" si="107"/>
        <v>0</v>
      </c>
      <c r="CP382" s="2">
        <f t="shared" si="107"/>
        <v>0</v>
      </c>
      <c r="CQ382" s="2">
        <f t="shared" si="107"/>
        <v>0</v>
      </c>
      <c r="CR382" s="2">
        <f t="shared" si="107"/>
        <v>0</v>
      </c>
      <c r="CS382" s="2">
        <f t="shared" si="107"/>
        <v>0</v>
      </c>
      <c r="CT382" s="2">
        <f t="shared" si="107"/>
        <v>0</v>
      </c>
      <c r="CU382" s="2">
        <f t="shared" si="107"/>
        <v>0</v>
      </c>
      <c r="CV382" s="2">
        <f t="shared" si="107"/>
        <v>0</v>
      </c>
      <c r="CW382" s="2">
        <f t="shared" si="107"/>
        <v>0</v>
      </c>
      <c r="CX382" s="2">
        <f t="shared" si="107"/>
        <v>0</v>
      </c>
      <c r="CY382" s="2">
        <f t="shared" si="107"/>
        <v>0</v>
      </c>
      <c r="CZ382" s="2">
        <f t="shared" si="107"/>
        <v>0</v>
      </c>
      <c r="DA382" s="2">
        <f t="shared" si="107"/>
        <v>0</v>
      </c>
      <c r="DB382" s="2">
        <f t="shared" si="107"/>
        <v>0</v>
      </c>
      <c r="DC382" s="2">
        <f t="shared" si="107"/>
        <v>0</v>
      </c>
      <c r="DD382" s="2">
        <f t="shared" si="107"/>
        <v>0</v>
      </c>
      <c r="DE382" s="2">
        <f t="shared" si="107"/>
        <v>0</v>
      </c>
      <c r="DF382" s="2">
        <f t="shared" si="107"/>
        <v>0</v>
      </c>
      <c r="DG382" s="3">
        <f t="shared" ref="DG382:EL382" si="108">DG386</f>
        <v>0</v>
      </c>
      <c r="DH382" s="3">
        <f t="shared" si="108"/>
        <v>0</v>
      </c>
      <c r="DI382" s="3">
        <f t="shared" si="108"/>
        <v>0</v>
      </c>
      <c r="DJ382" s="3">
        <f t="shared" si="108"/>
        <v>0</v>
      </c>
      <c r="DK382" s="3">
        <f t="shared" si="108"/>
        <v>0</v>
      </c>
      <c r="DL382" s="3">
        <f t="shared" si="108"/>
        <v>0</v>
      </c>
      <c r="DM382" s="3">
        <f t="shared" si="108"/>
        <v>0</v>
      </c>
      <c r="DN382" s="3">
        <f t="shared" si="108"/>
        <v>0</v>
      </c>
      <c r="DO382" s="3">
        <f t="shared" si="108"/>
        <v>0</v>
      </c>
      <c r="DP382" s="3">
        <f t="shared" si="108"/>
        <v>0</v>
      </c>
      <c r="DQ382" s="3">
        <f t="shared" si="108"/>
        <v>0</v>
      </c>
      <c r="DR382" s="3">
        <f t="shared" si="108"/>
        <v>0</v>
      </c>
      <c r="DS382" s="3">
        <f t="shared" si="108"/>
        <v>0</v>
      </c>
      <c r="DT382" s="3">
        <f t="shared" si="108"/>
        <v>0</v>
      </c>
      <c r="DU382" s="3">
        <f t="shared" si="108"/>
        <v>0</v>
      </c>
      <c r="DV382" s="3">
        <f t="shared" si="108"/>
        <v>0</v>
      </c>
      <c r="DW382" s="3">
        <f t="shared" si="108"/>
        <v>0</v>
      </c>
      <c r="DX382" s="3">
        <f t="shared" si="108"/>
        <v>0</v>
      </c>
      <c r="DY382" s="3">
        <f t="shared" si="108"/>
        <v>0</v>
      </c>
      <c r="DZ382" s="3">
        <f t="shared" si="108"/>
        <v>0</v>
      </c>
      <c r="EA382" s="3">
        <f t="shared" si="108"/>
        <v>0</v>
      </c>
      <c r="EB382" s="3">
        <f t="shared" si="108"/>
        <v>0</v>
      </c>
      <c r="EC382" s="3">
        <f t="shared" si="108"/>
        <v>0</v>
      </c>
      <c r="ED382" s="3">
        <f t="shared" si="108"/>
        <v>0</v>
      </c>
      <c r="EE382" s="3">
        <f t="shared" si="108"/>
        <v>0</v>
      </c>
      <c r="EF382" s="3">
        <f t="shared" si="108"/>
        <v>0</v>
      </c>
      <c r="EG382" s="3">
        <f t="shared" si="108"/>
        <v>0</v>
      </c>
      <c r="EH382" s="3">
        <f t="shared" si="108"/>
        <v>0</v>
      </c>
      <c r="EI382" s="3">
        <f t="shared" si="108"/>
        <v>0</v>
      </c>
      <c r="EJ382" s="3">
        <f t="shared" si="108"/>
        <v>0</v>
      </c>
      <c r="EK382" s="3">
        <f t="shared" si="108"/>
        <v>0</v>
      </c>
      <c r="EL382" s="3">
        <f t="shared" si="108"/>
        <v>0</v>
      </c>
      <c r="EM382" s="3">
        <f t="shared" ref="EM382:FR382" si="109">EM386</f>
        <v>0</v>
      </c>
      <c r="EN382" s="3">
        <f t="shared" si="109"/>
        <v>0</v>
      </c>
      <c r="EO382" s="3">
        <f t="shared" si="109"/>
        <v>0</v>
      </c>
      <c r="EP382" s="3">
        <f t="shared" si="109"/>
        <v>0</v>
      </c>
      <c r="EQ382" s="3">
        <f t="shared" si="109"/>
        <v>0</v>
      </c>
      <c r="ER382" s="3">
        <f t="shared" si="109"/>
        <v>0</v>
      </c>
      <c r="ES382" s="3">
        <f t="shared" si="109"/>
        <v>0</v>
      </c>
      <c r="ET382" s="3">
        <f t="shared" si="109"/>
        <v>0</v>
      </c>
      <c r="EU382" s="3">
        <f t="shared" si="109"/>
        <v>0</v>
      </c>
      <c r="EV382" s="3">
        <f t="shared" si="109"/>
        <v>0</v>
      </c>
      <c r="EW382" s="3">
        <f t="shared" si="109"/>
        <v>0</v>
      </c>
      <c r="EX382" s="3">
        <f t="shared" si="109"/>
        <v>0</v>
      </c>
      <c r="EY382" s="3">
        <f t="shared" si="109"/>
        <v>0</v>
      </c>
      <c r="EZ382" s="3">
        <f t="shared" si="109"/>
        <v>0</v>
      </c>
      <c r="FA382" s="3">
        <f t="shared" si="109"/>
        <v>0</v>
      </c>
      <c r="FB382" s="3">
        <f t="shared" si="109"/>
        <v>0</v>
      </c>
      <c r="FC382" s="3">
        <f t="shared" si="109"/>
        <v>0</v>
      </c>
      <c r="FD382" s="3">
        <f t="shared" si="109"/>
        <v>0</v>
      </c>
      <c r="FE382" s="3">
        <f t="shared" si="109"/>
        <v>0</v>
      </c>
      <c r="FF382" s="3">
        <f t="shared" si="109"/>
        <v>0</v>
      </c>
      <c r="FG382" s="3">
        <f t="shared" si="109"/>
        <v>0</v>
      </c>
      <c r="FH382" s="3">
        <f t="shared" si="109"/>
        <v>0</v>
      </c>
      <c r="FI382" s="3">
        <f t="shared" si="109"/>
        <v>0</v>
      </c>
      <c r="FJ382" s="3">
        <f t="shared" si="109"/>
        <v>0</v>
      </c>
      <c r="FK382" s="3">
        <f t="shared" si="109"/>
        <v>0</v>
      </c>
      <c r="FL382" s="3">
        <f t="shared" si="109"/>
        <v>0</v>
      </c>
      <c r="FM382" s="3">
        <f t="shared" si="109"/>
        <v>0</v>
      </c>
      <c r="FN382" s="3">
        <f t="shared" si="109"/>
        <v>0</v>
      </c>
      <c r="FO382" s="3">
        <f t="shared" si="109"/>
        <v>0</v>
      </c>
      <c r="FP382" s="3">
        <f t="shared" si="109"/>
        <v>0</v>
      </c>
      <c r="FQ382" s="3">
        <f t="shared" si="109"/>
        <v>0</v>
      </c>
      <c r="FR382" s="3">
        <f t="shared" si="109"/>
        <v>0</v>
      </c>
      <c r="FS382" s="3">
        <f t="shared" ref="FS382:GX382" si="110">FS386</f>
        <v>0</v>
      </c>
      <c r="FT382" s="3">
        <f t="shared" si="110"/>
        <v>0</v>
      </c>
      <c r="FU382" s="3">
        <f t="shared" si="110"/>
        <v>0</v>
      </c>
      <c r="FV382" s="3">
        <f t="shared" si="110"/>
        <v>0</v>
      </c>
      <c r="FW382" s="3">
        <f t="shared" si="110"/>
        <v>0</v>
      </c>
      <c r="FX382" s="3">
        <f t="shared" si="110"/>
        <v>0</v>
      </c>
      <c r="FY382" s="3">
        <f t="shared" si="110"/>
        <v>0</v>
      </c>
      <c r="FZ382" s="3">
        <f t="shared" si="110"/>
        <v>0</v>
      </c>
      <c r="GA382" s="3">
        <f t="shared" si="110"/>
        <v>0</v>
      </c>
      <c r="GB382" s="3">
        <f t="shared" si="110"/>
        <v>0</v>
      </c>
      <c r="GC382" s="3">
        <f t="shared" si="110"/>
        <v>0</v>
      </c>
      <c r="GD382" s="3">
        <f t="shared" si="110"/>
        <v>0</v>
      </c>
      <c r="GE382" s="3">
        <f t="shared" si="110"/>
        <v>0</v>
      </c>
      <c r="GF382" s="3">
        <f t="shared" si="110"/>
        <v>0</v>
      </c>
      <c r="GG382" s="3">
        <f t="shared" si="110"/>
        <v>0</v>
      </c>
      <c r="GH382" s="3">
        <f t="shared" si="110"/>
        <v>0</v>
      </c>
      <c r="GI382" s="3">
        <f t="shared" si="110"/>
        <v>0</v>
      </c>
      <c r="GJ382" s="3">
        <f t="shared" si="110"/>
        <v>0</v>
      </c>
      <c r="GK382" s="3">
        <f t="shared" si="110"/>
        <v>0</v>
      </c>
      <c r="GL382" s="3">
        <f t="shared" si="110"/>
        <v>0</v>
      </c>
      <c r="GM382" s="3">
        <f t="shared" si="110"/>
        <v>0</v>
      </c>
      <c r="GN382" s="3">
        <f t="shared" si="110"/>
        <v>0</v>
      </c>
      <c r="GO382" s="3">
        <f t="shared" si="110"/>
        <v>0</v>
      </c>
      <c r="GP382" s="3">
        <f t="shared" si="110"/>
        <v>0</v>
      </c>
      <c r="GQ382" s="3">
        <f t="shared" si="110"/>
        <v>0</v>
      </c>
      <c r="GR382" s="3">
        <f t="shared" si="110"/>
        <v>0</v>
      </c>
      <c r="GS382" s="3">
        <f t="shared" si="110"/>
        <v>0</v>
      </c>
      <c r="GT382" s="3">
        <f t="shared" si="110"/>
        <v>0</v>
      </c>
      <c r="GU382" s="3">
        <f t="shared" si="110"/>
        <v>0</v>
      </c>
      <c r="GV382" s="3">
        <f t="shared" si="110"/>
        <v>0</v>
      </c>
      <c r="GW382" s="3">
        <f t="shared" si="110"/>
        <v>0</v>
      </c>
      <c r="GX382" s="3">
        <f t="shared" si="110"/>
        <v>0</v>
      </c>
    </row>
    <row r="384" spans="1:245" x14ac:dyDescent="0.2">
      <c r="A384">
        <v>17</v>
      </c>
      <c r="B384">
        <v>1</v>
      </c>
      <c r="E384" t="s">
        <v>17</v>
      </c>
      <c r="F384" t="s">
        <v>91</v>
      </c>
      <c r="G384" t="s">
        <v>92</v>
      </c>
      <c r="H384" t="s">
        <v>93</v>
      </c>
      <c r="I384">
        <v>0</v>
      </c>
      <c r="J384">
        <v>0</v>
      </c>
      <c r="K384">
        <v>0</v>
      </c>
      <c r="O384">
        <f>ROUND(CP384,2)</f>
        <v>0</v>
      </c>
      <c r="P384">
        <f>ROUND(CQ384*I384,2)</f>
        <v>0</v>
      </c>
      <c r="Q384">
        <f>ROUND(CR384*I384,2)</f>
        <v>0</v>
      </c>
      <c r="R384">
        <f>ROUND(CS384*I384,2)</f>
        <v>0</v>
      </c>
      <c r="S384">
        <f>ROUND(CT384*I384,2)</f>
        <v>0</v>
      </c>
      <c r="T384">
        <f>ROUND(CU384*I384,2)</f>
        <v>0</v>
      </c>
      <c r="U384">
        <f>CV384*I384</f>
        <v>0</v>
      </c>
      <c r="V384">
        <f>CW384*I384</f>
        <v>0</v>
      </c>
      <c r="W384">
        <f>ROUND(CX384*I384,2)</f>
        <v>0</v>
      </c>
      <c r="X384">
        <f>ROUND(CY384,2)</f>
        <v>0</v>
      </c>
      <c r="Y384">
        <f>ROUND(CZ384,2)</f>
        <v>0</v>
      </c>
      <c r="AA384">
        <v>410074836</v>
      </c>
      <c r="AB384">
        <f>ROUND((AC384+AD384+AF384),6)</f>
        <v>1053.8599999999999</v>
      </c>
      <c r="AC384">
        <f>ROUND((ES384),6)</f>
        <v>0</v>
      </c>
      <c r="AD384">
        <f>ROUND((ET384),6)</f>
        <v>1053.8599999999999</v>
      </c>
      <c r="AE384">
        <f>ROUND((EU384),6)</f>
        <v>497.46</v>
      </c>
      <c r="AF384">
        <f>ROUND((EV384),6)</f>
        <v>0</v>
      </c>
      <c r="AG384">
        <f>ROUND((AP384),6)</f>
        <v>0</v>
      </c>
      <c r="AH384">
        <f>(EW384)</f>
        <v>0</v>
      </c>
      <c r="AI384">
        <f>(EX384)</f>
        <v>0</v>
      </c>
      <c r="AJ384">
        <f>(AS384)</f>
        <v>0</v>
      </c>
      <c r="AK384">
        <v>1053.8599999999999</v>
      </c>
      <c r="AL384">
        <v>0</v>
      </c>
      <c r="AM384">
        <v>1053.8599999999999</v>
      </c>
      <c r="AN384">
        <v>497.46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1</v>
      </c>
      <c r="AW384">
        <v>1</v>
      </c>
      <c r="AZ384">
        <v>1</v>
      </c>
      <c r="BA384">
        <v>1</v>
      </c>
      <c r="BB384">
        <v>1</v>
      </c>
      <c r="BC384">
        <v>1</v>
      </c>
      <c r="BD384" t="s">
        <v>3</v>
      </c>
      <c r="BE384" t="s">
        <v>3</v>
      </c>
      <c r="BF384" t="s">
        <v>3</v>
      </c>
      <c r="BG384" t="s">
        <v>3</v>
      </c>
      <c r="BH384">
        <v>0</v>
      </c>
      <c r="BI384">
        <v>1</v>
      </c>
      <c r="BJ384" t="s">
        <v>3</v>
      </c>
      <c r="BM384">
        <v>150</v>
      </c>
      <c r="BN384">
        <v>0</v>
      </c>
      <c r="BO384" t="s">
        <v>3</v>
      </c>
      <c r="BP384">
        <v>0</v>
      </c>
      <c r="BQ384">
        <v>1</v>
      </c>
      <c r="BR384">
        <v>0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3</v>
      </c>
      <c r="BZ384">
        <v>0</v>
      </c>
      <c r="CA384">
        <v>0</v>
      </c>
      <c r="CB384" t="s">
        <v>3</v>
      </c>
      <c r="CE384">
        <v>0</v>
      </c>
      <c r="CF384">
        <v>0</v>
      </c>
      <c r="CG384">
        <v>0</v>
      </c>
      <c r="CM384">
        <v>0</v>
      </c>
      <c r="CN384" t="s">
        <v>3</v>
      </c>
      <c r="CO384">
        <v>0</v>
      </c>
      <c r="CP384">
        <f>(P384+Q384+S384)</f>
        <v>0</v>
      </c>
      <c r="CQ384">
        <f>AC384*BC384</f>
        <v>0</v>
      </c>
      <c r="CR384">
        <f>AD384*BB384</f>
        <v>1053.8599999999999</v>
      </c>
      <c r="CS384">
        <f>AE384*BS384</f>
        <v>497.46</v>
      </c>
      <c r="CT384">
        <f>AF384*BA384</f>
        <v>0</v>
      </c>
      <c r="CU384">
        <f>AG384</f>
        <v>0</v>
      </c>
      <c r="CV384">
        <f>AH384</f>
        <v>0</v>
      </c>
      <c r="CW384">
        <f>AI384</f>
        <v>0</v>
      </c>
      <c r="CX384">
        <f>AJ384</f>
        <v>0</v>
      </c>
      <c r="CY384">
        <f>(((S384+R384)*FX384)/100)</f>
        <v>0</v>
      </c>
      <c r="CZ384">
        <f>(((S384+R384)*FY384)/100)</f>
        <v>0</v>
      </c>
      <c r="DC384" t="s">
        <v>3</v>
      </c>
      <c r="DD384" t="s">
        <v>3</v>
      </c>
      <c r="DE384" t="s">
        <v>3</v>
      </c>
      <c r="DF384" t="s">
        <v>3</v>
      </c>
      <c r="DG384" t="s">
        <v>3</v>
      </c>
      <c r="DH384" t="s">
        <v>3</v>
      </c>
      <c r="DI384" t="s">
        <v>3</v>
      </c>
      <c r="DJ384" t="s">
        <v>3</v>
      </c>
      <c r="DK384" t="s">
        <v>3</v>
      </c>
      <c r="DL384" t="s">
        <v>3</v>
      </c>
      <c r="DM384" t="s">
        <v>3</v>
      </c>
      <c r="DN384">
        <v>0</v>
      </c>
      <c r="DO384">
        <v>0</v>
      </c>
      <c r="DP384">
        <v>1</v>
      </c>
      <c r="DQ384">
        <v>1</v>
      </c>
      <c r="DU384">
        <v>1002</v>
      </c>
      <c r="DV384" t="s">
        <v>93</v>
      </c>
      <c r="DW384" t="s">
        <v>93</v>
      </c>
      <c r="DX384">
        <v>1</v>
      </c>
      <c r="DZ384" t="s">
        <v>3</v>
      </c>
      <c r="EA384" t="s">
        <v>3</v>
      </c>
      <c r="EB384" t="s">
        <v>3</v>
      </c>
      <c r="EC384" t="s">
        <v>3</v>
      </c>
      <c r="EE384">
        <v>102903037</v>
      </c>
      <c r="EF384">
        <v>1</v>
      </c>
      <c r="EG384" t="s">
        <v>20</v>
      </c>
      <c r="EH384">
        <v>0</v>
      </c>
      <c r="EI384" t="s">
        <v>3</v>
      </c>
      <c r="EJ384">
        <v>1</v>
      </c>
      <c r="EK384">
        <v>150</v>
      </c>
      <c r="EL384" t="s">
        <v>21</v>
      </c>
      <c r="EM384" t="s">
        <v>3</v>
      </c>
      <c r="EO384" t="s">
        <v>3</v>
      </c>
      <c r="EQ384">
        <v>131072</v>
      </c>
      <c r="ER384">
        <v>1053.8599999999999</v>
      </c>
      <c r="ES384">
        <v>0</v>
      </c>
      <c r="ET384">
        <v>1053.8599999999999</v>
      </c>
      <c r="EU384">
        <v>497.46</v>
      </c>
      <c r="EV384">
        <v>0</v>
      </c>
      <c r="EW384">
        <v>0</v>
      </c>
      <c r="EX384">
        <v>0</v>
      </c>
      <c r="EY384">
        <v>0</v>
      </c>
      <c r="FQ384">
        <v>0</v>
      </c>
      <c r="FR384">
        <v>0</v>
      </c>
      <c r="FS384">
        <v>0</v>
      </c>
      <c r="FX384">
        <v>0</v>
      </c>
      <c r="FY384">
        <v>0</v>
      </c>
      <c r="GA384" t="s">
        <v>3</v>
      </c>
      <c r="GD384">
        <v>1</v>
      </c>
      <c r="GF384">
        <v>763439680</v>
      </c>
      <c r="GG384">
        <v>2</v>
      </c>
      <c r="GH384">
        <v>2</v>
      </c>
      <c r="GI384">
        <v>-2</v>
      </c>
      <c r="GJ384">
        <v>0</v>
      </c>
      <c r="GK384">
        <v>0</v>
      </c>
      <c r="GL384">
        <f>ROUND(IF(AND(BH384=3,BI384=3,FS384&lt;&gt;0),P384,0),2)</f>
        <v>0</v>
      </c>
      <c r="GM384">
        <f>ROUND(O384+X384+Y384,2)+GX384</f>
        <v>0</v>
      </c>
      <c r="GN384">
        <f>IF(OR(BI384=0,BI384=1),GM384-GX384,0)</f>
        <v>0</v>
      </c>
      <c r="GO384">
        <f>IF(BI384=2,GM384-GX384,0)</f>
        <v>0</v>
      </c>
      <c r="GP384">
        <f>IF(BI384=4,GM384-GX384,0)</f>
        <v>0</v>
      </c>
      <c r="GR384">
        <v>0</v>
      </c>
      <c r="GS384">
        <v>3</v>
      </c>
      <c r="GT384">
        <v>0</v>
      </c>
      <c r="GU384" t="s">
        <v>3</v>
      </c>
      <c r="GV384">
        <f>ROUND((GT384),6)</f>
        <v>0</v>
      </c>
      <c r="GW384">
        <v>1</v>
      </c>
      <c r="GX384">
        <f>ROUND(HC384*I384,2)</f>
        <v>0</v>
      </c>
      <c r="HA384">
        <v>0</v>
      </c>
      <c r="HB384">
        <v>0</v>
      </c>
      <c r="HC384">
        <f>GV384*GW384</f>
        <v>0</v>
      </c>
      <c r="HE384" t="s">
        <v>3</v>
      </c>
      <c r="HF384" t="s">
        <v>3</v>
      </c>
      <c r="HM384" t="s">
        <v>3</v>
      </c>
      <c r="HN384" t="s">
        <v>3</v>
      </c>
      <c r="HO384" t="s">
        <v>3</v>
      </c>
      <c r="HP384" t="s">
        <v>3</v>
      </c>
      <c r="HQ384" t="s">
        <v>3</v>
      </c>
      <c r="HS384">
        <v>0</v>
      </c>
      <c r="IK384">
        <v>0</v>
      </c>
    </row>
    <row r="386" spans="1:206" x14ac:dyDescent="0.2">
      <c r="A386" s="2">
        <v>51</v>
      </c>
      <c r="B386" s="2">
        <f>B380</f>
        <v>1</v>
      </c>
      <c r="C386" s="2">
        <f>A380</f>
        <v>4</v>
      </c>
      <c r="D386" s="2">
        <f>ROW(A380)</f>
        <v>380</v>
      </c>
      <c r="E386" s="2"/>
      <c r="F386" s="2" t="str">
        <f>IF(F380&lt;&gt;"",F380,"")</f>
        <v>Новый раздел</v>
      </c>
      <c r="G386" s="2" t="str">
        <f>IF(G380&lt;&gt;"",G380,"")</f>
        <v>Доставка бригады до места работ и обратно</v>
      </c>
      <c r="H386" s="2">
        <v>0</v>
      </c>
      <c r="I386" s="2"/>
      <c r="J386" s="2"/>
      <c r="K386" s="2"/>
      <c r="L386" s="2"/>
      <c r="M386" s="2"/>
      <c r="N386" s="2"/>
      <c r="O386" s="2">
        <f t="shared" ref="O386:T386" si="111">ROUND(AB386,2)</f>
        <v>0</v>
      </c>
      <c r="P386" s="2">
        <f t="shared" si="111"/>
        <v>0</v>
      </c>
      <c r="Q386" s="2">
        <f t="shared" si="111"/>
        <v>0</v>
      </c>
      <c r="R386" s="2">
        <f t="shared" si="111"/>
        <v>0</v>
      </c>
      <c r="S386" s="2">
        <f t="shared" si="111"/>
        <v>0</v>
      </c>
      <c r="T386" s="2">
        <f t="shared" si="111"/>
        <v>0</v>
      </c>
      <c r="U386" s="2">
        <f>AH386</f>
        <v>0</v>
      </c>
      <c r="V386" s="2">
        <f>AI386</f>
        <v>0</v>
      </c>
      <c r="W386" s="2">
        <f>ROUND(AJ386,2)</f>
        <v>0</v>
      </c>
      <c r="X386" s="2">
        <f>ROUND(AK386,2)</f>
        <v>0</v>
      </c>
      <c r="Y386" s="2">
        <f>ROUND(AL386,2)</f>
        <v>0</v>
      </c>
      <c r="Z386" s="2"/>
      <c r="AA386" s="2"/>
      <c r="AB386" s="2">
        <f>ROUND(SUMIF(AA384:AA384,"=410074836",O384:O384),2)</f>
        <v>0</v>
      </c>
      <c r="AC386" s="2">
        <f>ROUND(SUMIF(AA384:AA384,"=410074836",P384:P384),2)</f>
        <v>0</v>
      </c>
      <c r="AD386" s="2">
        <f>ROUND(SUMIF(AA384:AA384,"=410074836",Q384:Q384),2)</f>
        <v>0</v>
      </c>
      <c r="AE386" s="2">
        <f>ROUND(SUMIF(AA384:AA384,"=410074836",R384:R384),2)</f>
        <v>0</v>
      </c>
      <c r="AF386" s="2">
        <f>ROUND(SUMIF(AA384:AA384,"=410074836",S384:S384),2)</f>
        <v>0</v>
      </c>
      <c r="AG386" s="2">
        <f>ROUND(SUMIF(AA384:AA384,"=410074836",T384:T384),2)</f>
        <v>0</v>
      </c>
      <c r="AH386" s="2">
        <f>SUMIF(AA384:AA384,"=410074836",U384:U384)</f>
        <v>0</v>
      </c>
      <c r="AI386" s="2">
        <f>SUMIF(AA384:AA384,"=410074836",V384:V384)</f>
        <v>0</v>
      </c>
      <c r="AJ386" s="2">
        <f>ROUND(SUMIF(AA384:AA384,"=410074836",W384:W384),2)</f>
        <v>0</v>
      </c>
      <c r="AK386" s="2">
        <f>ROUND(SUMIF(AA384:AA384,"=410074836",X384:X384),2)</f>
        <v>0</v>
      </c>
      <c r="AL386" s="2">
        <f>ROUND(SUMIF(AA384:AA384,"=410074836",Y384:Y384),2)</f>
        <v>0</v>
      </c>
      <c r="AM386" s="2"/>
      <c r="AN386" s="2"/>
      <c r="AO386" s="2">
        <f t="shared" ref="AO386:BD386" si="112">ROUND(BX386,2)</f>
        <v>0</v>
      </c>
      <c r="AP386" s="2">
        <f t="shared" si="112"/>
        <v>0</v>
      </c>
      <c r="AQ386" s="2">
        <f t="shared" si="112"/>
        <v>0</v>
      </c>
      <c r="AR386" s="2">
        <f t="shared" si="112"/>
        <v>0</v>
      </c>
      <c r="AS386" s="2">
        <f t="shared" si="112"/>
        <v>0</v>
      </c>
      <c r="AT386" s="2">
        <f t="shared" si="112"/>
        <v>0</v>
      </c>
      <c r="AU386" s="2">
        <f t="shared" si="112"/>
        <v>0</v>
      </c>
      <c r="AV386" s="2">
        <f t="shared" si="112"/>
        <v>0</v>
      </c>
      <c r="AW386" s="2">
        <f t="shared" si="112"/>
        <v>0</v>
      </c>
      <c r="AX386" s="2">
        <f t="shared" si="112"/>
        <v>0</v>
      </c>
      <c r="AY386" s="2">
        <f t="shared" si="112"/>
        <v>0</v>
      </c>
      <c r="AZ386" s="2">
        <f t="shared" si="112"/>
        <v>0</v>
      </c>
      <c r="BA386" s="2">
        <f t="shared" si="112"/>
        <v>0</v>
      </c>
      <c r="BB386" s="2">
        <f t="shared" si="112"/>
        <v>0</v>
      </c>
      <c r="BC386" s="2">
        <f t="shared" si="112"/>
        <v>0</v>
      </c>
      <c r="BD386" s="2">
        <f t="shared" si="112"/>
        <v>0</v>
      </c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>
        <f>ROUND(SUMIF(AA384:AA384,"=410074836",FQ384:FQ384),2)</f>
        <v>0</v>
      </c>
      <c r="BY386" s="2">
        <f>ROUND(SUMIF(AA384:AA384,"=410074836",FR384:FR384),2)</f>
        <v>0</v>
      </c>
      <c r="BZ386" s="2">
        <f>ROUND(SUMIF(AA384:AA384,"=410074836",GL384:GL384),2)</f>
        <v>0</v>
      </c>
      <c r="CA386" s="2">
        <f>ROUND(SUMIF(AA384:AA384,"=410074836",GM384:GM384),2)</f>
        <v>0</v>
      </c>
      <c r="CB386" s="2">
        <f>ROUND(SUMIF(AA384:AA384,"=410074836",GN384:GN384),2)</f>
        <v>0</v>
      </c>
      <c r="CC386" s="2">
        <f>ROUND(SUMIF(AA384:AA384,"=410074836",GO384:GO384),2)</f>
        <v>0</v>
      </c>
      <c r="CD386" s="2">
        <f>ROUND(SUMIF(AA384:AA384,"=410074836",GP384:GP384),2)</f>
        <v>0</v>
      </c>
      <c r="CE386" s="2">
        <f>AC386-BX386</f>
        <v>0</v>
      </c>
      <c r="CF386" s="2">
        <f>AC386-BY386</f>
        <v>0</v>
      </c>
      <c r="CG386" s="2">
        <f>BX386-BZ386</f>
        <v>0</v>
      </c>
      <c r="CH386" s="2">
        <f>AC386-BX386-BY386+BZ386</f>
        <v>0</v>
      </c>
      <c r="CI386" s="2">
        <f>BY386-BZ386</f>
        <v>0</v>
      </c>
      <c r="CJ386" s="2">
        <f>ROUND(SUMIF(AA384:AA384,"=410074836",GX384:GX384),2)</f>
        <v>0</v>
      </c>
      <c r="CK386" s="2">
        <f>ROUND(SUMIF(AA384:AA384,"=410074836",GY384:GY384),2)</f>
        <v>0</v>
      </c>
      <c r="CL386" s="2">
        <f>ROUND(SUMIF(AA384:AA384,"=410074836",GZ384:GZ384),2)</f>
        <v>0</v>
      </c>
      <c r="CM386" s="2">
        <f>ROUND(SUMIF(AA384:AA384,"=410074836",HD384:HD384),2)</f>
        <v>0</v>
      </c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  <c r="GP386" s="3"/>
      <c r="GQ386" s="3"/>
      <c r="GR386" s="3"/>
      <c r="GS386" s="3"/>
      <c r="GT386" s="3"/>
      <c r="GU386" s="3"/>
      <c r="GV386" s="3"/>
      <c r="GW386" s="3"/>
      <c r="GX386" s="3">
        <v>0</v>
      </c>
    </row>
    <row r="388" spans="1:206" x14ac:dyDescent="0.2">
      <c r="A388" s="4">
        <v>50</v>
      </c>
      <c r="B388" s="4">
        <v>0</v>
      </c>
      <c r="C388" s="4">
        <v>0</v>
      </c>
      <c r="D388" s="4">
        <v>1</v>
      </c>
      <c r="E388" s="4">
        <v>201</v>
      </c>
      <c r="F388" s="4">
        <f>ROUND(Source!O386,O388)</f>
        <v>0</v>
      </c>
      <c r="G388" s="4" t="s">
        <v>22</v>
      </c>
      <c r="H388" s="4" t="s">
        <v>23</v>
      </c>
      <c r="I388" s="4"/>
      <c r="J388" s="4"/>
      <c r="K388" s="4">
        <v>201</v>
      </c>
      <c r="L388" s="4">
        <v>1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06" x14ac:dyDescent="0.2">
      <c r="A389" s="4">
        <v>50</v>
      </c>
      <c r="B389" s="4">
        <v>0</v>
      </c>
      <c r="C389" s="4">
        <v>0</v>
      </c>
      <c r="D389" s="4">
        <v>1</v>
      </c>
      <c r="E389" s="4">
        <v>202</v>
      </c>
      <c r="F389" s="4">
        <f>ROUND(Source!P386,O389)</f>
        <v>0</v>
      </c>
      <c r="G389" s="4" t="s">
        <v>24</v>
      </c>
      <c r="H389" s="4" t="s">
        <v>25</v>
      </c>
      <c r="I389" s="4"/>
      <c r="J389" s="4"/>
      <c r="K389" s="4">
        <v>202</v>
      </c>
      <c r="L389" s="4">
        <v>2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206" x14ac:dyDescent="0.2">
      <c r="A390" s="4">
        <v>50</v>
      </c>
      <c r="B390" s="4">
        <v>0</v>
      </c>
      <c r="C390" s="4">
        <v>0</v>
      </c>
      <c r="D390" s="4">
        <v>1</v>
      </c>
      <c r="E390" s="4">
        <v>222</v>
      </c>
      <c r="F390" s="4">
        <f>ROUND(Source!AO386,O390)</f>
        <v>0</v>
      </c>
      <c r="G390" s="4" t="s">
        <v>26</v>
      </c>
      <c r="H390" s="4" t="s">
        <v>27</v>
      </c>
      <c r="I390" s="4"/>
      <c r="J390" s="4"/>
      <c r="K390" s="4">
        <v>222</v>
      </c>
      <c r="L390" s="4">
        <v>3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06" x14ac:dyDescent="0.2">
      <c r="A391" s="4">
        <v>50</v>
      </c>
      <c r="B391" s="4">
        <v>0</v>
      </c>
      <c r="C391" s="4">
        <v>0</v>
      </c>
      <c r="D391" s="4">
        <v>1</v>
      </c>
      <c r="E391" s="4">
        <v>225</v>
      </c>
      <c r="F391" s="4">
        <f>ROUND(Source!AV386,O391)</f>
        <v>0</v>
      </c>
      <c r="G391" s="4" t="s">
        <v>28</v>
      </c>
      <c r="H391" s="4" t="s">
        <v>29</v>
      </c>
      <c r="I391" s="4"/>
      <c r="J391" s="4"/>
      <c r="K391" s="4">
        <v>225</v>
      </c>
      <c r="L391" s="4">
        <v>4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06" x14ac:dyDescent="0.2">
      <c r="A392" s="4">
        <v>50</v>
      </c>
      <c r="B392" s="4">
        <v>0</v>
      </c>
      <c r="C392" s="4">
        <v>0</v>
      </c>
      <c r="D392" s="4">
        <v>1</v>
      </c>
      <c r="E392" s="4">
        <v>226</v>
      </c>
      <c r="F392" s="4">
        <f>ROUND(Source!AW386,O392)</f>
        <v>0</v>
      </c>
      <c r="G392" s="4" t="s">
        <v>30</v>
      </c>
      <c r="H392" s="4" t="s">
        <v>31</v>
      </c>
      <c r="I392" s="4"/>
      <c r="J392" s="4"/>
      <c r="K392" s="4">
        <v>226</v>
      </c>
      <c r="L392" s="4">
        <v>5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06" x14ac:dyDescent="0.2">
      <c r="A393" s="4">
        <v>50</v>
      </c>
      <c r="B393" s="4">
        <v>0</v>
      </c>
      <c r="C393" s="4">
        <v>0</v>
      </c>
      <c r="D393" s="4">
        <v>1</v>
      </c>
      <c r="E393" s="4">
        <v>227</v>
      </c>
      <c r="F393" s="4">
        <f>ROUND(Source!AX386,O393)</f>
        <v>0</v>
      </c>
      <c r="G393" s="4" t="s">
        <v>32</v>
      </c>
      <c r="H393" s="4" t="s">
        <v>33</v>
      </c>
      <c r="I393" s="4"/>
      <c r="J393" s="4"/>
      <c r="K393" s="4">
        <v>227</v>
      </c>
      <c r="L393" s="4">
        <v>6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06" x14ac:dyDescent="0.2">
      <c r="A394" s="4">
        <v>50</v>
      </c>
      <c r="B394" s="4">
        <v>0</v>
      </c>
      <c r="C394" s="4">
        <v>0</v>
      </c>
      <c r="D394" s="4">
        <v>1</v>
      </c>
      <c r="E394" s="4">
        <v>228</v>
      </c>
      <c r="F394" s="4">
        <f>ROUND(Source!AY386,O394)</f>
        <v>0</v>
      </c>
      <c r="G394" s="4" t="s">
        <v>34</v>
      </c>
      <c r="H394" s="4" t="s">
        <v>35</v>
      </c>
      <c r="I394" s="4"/>
      <c r="J394" s="4"/>
      <c r="K394" s="4">
        <v>228</v>
      </c>
      <c r="L394" s="4">
        <v>7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06" x14ac:dyDescent="0.2">
      <c r="A395" s="4">
        <v>50</v>
      </c>
      <c r="B395" s="4">
        <v>0</v>
      </c>
      <c r="C395" s="4">
        <v>0</v>
      </c>
      <c r="D395" s="4">
        <v>1</v>
      </c>
      <c r="E395" s="4">
        <v>216</v>
      </c>
      <c r="F395" s="4">
        <f>ROUND(Source!AP386,O395)</f>
        <v>0</v>
      </c>
      <c r="G395" s="4" t="s">
        <v>36</v>
      </c>
      <c r="H395" s="4" t="s">
        <v>37</v>
      </c>
      <c r="I395" s="4"/>
      <c r="J395" s="4"/>
      <c r="K395" s="4">
        <v>216</v>
      </c>
      <c r="L395" s="4">
        <v>8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06" x14ac:dyDescent="0.2">
      <c r="A396" s="4">
        <v>50</v>
      </c>
      <c r="B396" s="4">
        <v>0</v>
      </c>
      <c r="C396" s="4">
        <v>0</v>
      </c>
      <c r="D396" s="4">
        <v>1</v>
      </c>
      <c r="E396" s="4">
        <v>223</v>
      </c>
      <c r="F396" s="4">
        <f>ROUND(Source!AQ386,O396)</f>
        <v>0</v>
      </c>
      <c r="G396" s="4" t="s">
        <v>38</v>
      </c>
      <c r="H396" s="4" t="s">
        <v>39</v>
      </c>
      <c r="I396" s="4"/>
      <c r="J396" s="4"/>
      <c r="K396" s="4">
        <v>223</v>
      </c>
      <c r="L396" s="4">
        <v>9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06" x14ac:dyDescent="0.2">
      <c r="A397" s="4">
        <v>50</v>
      </c>
      <c r="B397" s="4">
        <v>0</v>
      </c>
      <c r="C397" s="4">
        <v>0</v>
      </c>
      <c r="D397" s="4">
        <v>1</v>
      </c>
      <c r="E397" s="4">
        <v>229</v>
      </c>
      <c r="F397" s="4">
        <f>ROUND(Source!AZ386,O397)</f>
        <v>0</v>
      </c>
      <c r="G397" s="4" t="s">
        <v>40</v>
      </c>
      <c r="H397" s="4" t="s">
        <v>41</v>
      </c>
      <c r="I397" s="4"/>
      <c r="J397" s="4"/>
      <c r="K397" s="4">
        <v>229</v>
      </c>
      <c r="L397" s="4">
        <v>10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06" x14ac:dyDescent="0.2">
      <c r="A398" s="4">
        <v>50</v>
      </c>
      <c r="B398" s="4">
        <v>0</v>
      </c>
      <c r="C398" s="4">
        <v>0</v>
      </c>
      <c r="D398" s="4">
        <v>1</v>
      </c>
      <c r="E398" s="4">
        <v>203</v>
      </c>
      <c r="F398" s="4">
        <f>ROUND(Source!Q386,O398)</f>
        <v>0</v>
      </c>
      <c r="G398" s="4" t="s">
        <v>42</v>
      </c>
      <c r="H398" s="4" t="s">
        <v>43</v>
      </c>
      <c r="I398" s="4"/>
      <c r="J398" s="4"/>
      <c r="K398" s="4">
        <v>203</v>
      </c>
      <c r="L398" s="4">
        <v>11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06" x14ac:dyDescent="0.2">
      <c r="A399" s="4">
        <v>50</v>
      </c>
      <c r="B399" s="4">
        <v>0</v>
      </c>
      <c r="C399" s="4">
        <v>0</v>
      </c>
      <c r="D399" s="4">
        <v>1</v>
      </c>
      <c r="E399" s="4">
        <v>231</v>
      </c>
      <c r="F399" s="4">
        <f>ROUND(Source!BB386,O399)</f>
        <v>0</v>
      </c>
      <c r="G399" s="4" t="s">
        <v>44</v>
      </c>
      <c r="H399" s="4" t="s">
        <v>45</v>
      </c>
      <c r="I399" s="4"/>
      <c r="J399" s="4"/>
      <c r="K399" s="4">
        <v>231</v>
      </c>
      <c r="L399" s="4">
        <v>12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06" x14ac:dyDescent="0.2">
      <c r="A400" s="4">
        <v>50</v>
      </c>
      <c r="B400" s="4">
        <v>0</v>
      </c>
      <c r="C400" s="4">
        <v>0</v>
      </c>
      <c r="D400" s="4">
        <v>1</v>
      </c>
      <c r="E400" s="4">
        <v>204</v>
      </c>
      <c r="F400" s="4">
        <f>ROUND(Source!R386,O400)</f>
        <v>0</v>
      </c>
      <c r="G400" s="4" t="s">
        <v>46</v>
      </c>
      <c r="H400" s="4" t="s">
        <v>47</v>
      </c>
      <c r="I400" s="4"/>
      <c r="J400" s="4"/>
      <c r="K400" s="4">
        <v>204</v>
      </c>
      <c r="L400" s="4">
        <v>13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06" x14ac:dyDescent="0.2">
      <c r="A401" s="4">
        <v>50</v>
      </c>
      <c r="B401" s="4">
        <v>0</v>
      </c>
      <c r="C401" s="4">
        <v>0</v>
      </c>
      <c r="D401" s="4">
        <v>1</v>
      </c>
      <c r="E401" s="4">
        <v>205</v>
      </c>
      <c r="F401" s="4">
        <f>ROUND(Source!S386,O401)</f>
        <v>0</v>
      </c>
      <c r="G401" s="4" t="s">
        <v>48</v>
      </c>
      <c r="H401" s="4" t="s">
        <v>49</v>
      </c>
      <c r="I401" s="4"/>
      <c r="J401" s="4"/>
      <c r="K401" s="4">
        <v>205</v>
      </c>
      <c r="L401" s="4">
        <v>14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06" x14ac:dyDescent="0.2">
      <c r="A402" s="4">
        <v>50</v>
      </c>
      <c r="B402" s="4">
        <v>0</v>
      </c>
      <c r="C402" s="4">
        <v>0</v>
      </c>
      <c r="D402" s="4">
        <v>1</v>
      </c>
      <c r="E402" s="4">
        <v>232</v>
      </c>
      <c r="F402" s="4">
        <f>ROUND(Source!BC386,O402)</f>
        <v>0</v>
      </c>
      <c r="G402" s="4" t="s">
        <v>50</v>
      </c>
      <c r="H402" s="4" t="s">
        <v>51</v>
      </c>
      <c r="I402" s="4"/>
      <c r="J402" s="4"/>
      <c r="K402" s="4">
        <v>232</v>
      </c>
      <c r="L402" s="4">
        <v>15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06" x14ac:dyDescent="0.2">
      <c r="A403" s="4">
        <v>50</v>
      </c>
      <c r="B403" s="4">
        <v>0</v>
      </c>
      <c r="C403" s="4">
        <v>0</v>
      </c>
      <c r="D403" s="4">
        <v>1</v>
      </c>
      <c r="E403" s="4">
        <v>214</v>
      </c>
      <c r="F403" s="4">
        <f>ROUND(Source!AS386,O403)</f>
        <v>0</v>
      </c>
      <c r="G403" s="4" t="s">
        <v>52</v>
      </c>
      <c r="H403" s="4" t="s">
        <v>53</v>
      </c>
      <c r="I403" s="4"/>
      <c r="J403" s="4"/>
      <c r="K403" s="4">
        <v>214</v>
      </c>
      <c r="L403" s="4">
        <v>16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06" x14ac:dyDescent="0.2">
      <c r="A404" s="4">
        <v>50</v>
      </c>
      <c r="B404" s="4">
        <v>0</v>
      </c>
      <c r="C404" s="4">
        <v>0</v>
      </c>
      <c r="D404" s="4">
        <v>1</v>
      </c>
      <c r="E404" s="4">
        <v>215</v>
      </c>
      <c r="F404" s="4">
        <f>ROUND(Source!AT386,O404)</f>
        <v>0</v>
      </c>
      <c r="G404" s="4" t="s">
        <v>54</v>
      </c>
      <c r="H404" s="4" t="s">
        <v>55</v>
      </c>
      <c r="I404" s="4"/>
      <c r="J404" s="4"/>
      <c r="K404" s="4">
        <v>215</v>
      </c>
      <c r="L404" s="4">
        <v>17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06" x14ac:dyDescent="0.2">
      <c r="A405" s="4">
        <v>50</v>
      </c>
      <c r="B405" s="4">
        <v>0</v>
      </c>
      <c r="C405" s="4">
        <v>0</v>
      </c>
      <c r="D405" s="4">
        <v>1</v>
      </c>
      <c r="E405" s="4">
        <v>217</v>
      </c>
      <c r="F405" s="4">
        <f>ROUND(Source!AU386,O405)</f>
        <v>0</v>
      </c>
      <c r="G405" s="4" t="s">
        <v>56</v>
      </c>
      <c r="H405" s="4" t="s">
        <v>57</v>
      </c>
      <c r="I405" s="4"/>
      <c r="J405" s="4"/>
      <c r="K405" s="4">
        <v>217</v>
      </c>
      <c r="L405" s="4">
        <v>18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06" x14ac:dyDescent="0.2">
      <c r="A406" s="4">
        <v>50</v>
      </c>
      <c r="B406" s="4">
        <v>0</v>
      </c>
      <c r="C406" s="4">
        <v>0</v>
      </c>
      <c r="D406" s="4">
        <v>1</v>
      </c>
      <c r="E406" s="4">
        <v>230</v>
      </c>
      <c r="F406" s="4">
        <f>ROUND(Source!BA386,O406)</f>
        <v>0</v>
      </c>
      <c r="G406" s="4" t="s">
        <v>58</v>
      </c>
      <c r="H406" s="4" t="s">
        <v>59</v>
      </c>
      <c r="I406" s="4"/>
      <c r="J406" s="4"/>
      <c r="K406" s="4">
        <v>230</v>
      </c>
      <c r="L406" s="4">
        <v>19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06" x14ac:dyDescent="0.2">
      <c r="A407" s="4">
        <v>50</v>
      </c>
      <c r="B407" s="4">
        <v>0</v>
      </c>
      <c r="C407" s="4">
        <v>0</v>
      </c>
      <c r="D407" s="4">
        <v>1</v>
      </c>
      <c r="E407" s="4">
        <v>206</v>
      </c>
      <c r="F407" s="4">
        <f>ROUND(Source!T386,O407)</f>
        <v>0</v>
      </c>
      <c r="G407" s="4" t="s">
        <v>60</v>
      </c>
      <c r="H407" s="4" t="s">
        <v>61</v>
      </c>
      <c r="I407" s="4"/>
      <c r="J407" s="4"/>
      <c r="K407" s="4">
        <v>206</v>
      </c>
      <c r="L407" s="4">
        <v>20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06" x14ac:dyDescent="0.2">
      <c r="A408" s="4">
        <v>50</v>
      </c>
      <c r="B408" s="4">
        <v>0</v>
      </c>
      <c r="C408" s="4">
        <v>0</v>
      </c>
      <c r="D408" s="4">
        <v>1</v>
      </c>
      <c r="E408" s="4">
        <v>207</v>
      </c>
      <c r="F408" s="4">
        <f>Source!U386</f>
        <v>0</v>
      </c>
      <c r="G408" s="4" t="s">
        <v>62</v>
      </c>
      <c r="H408" s="4" t="s">
        <v>63</v>
      </c>
      <c r="I408" s="4"/>
      <c r="J408" s="4"/>
      <c r="K408" s="4">
        <v>207</v>
      </c>
      <c r="L408" s="4">
        <v>21</v>
      </c>
      <c r="M408" s="4">
        <v>3</v>
      </c>
      <c r="N408" s="4" t="s">
        <v>3</v>
      </c>
      <c r="O408" s="4">
        <v>-1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06" x14ac:dyDescent="0.2">
      <c r="A409" s="4">
        <v>50</v>
      </c>
      <c r="B409" s="4">
        <v>0</v>
      </c>
      <c r="C409" s="4">
        <v>0</v>
      </c>
      <c r="D409" s="4">
        <v>1</v>
      </c>
      <c r="E409" s="4">
        <v>208</v>
      </c>
      <c r="F409" s="4">
        <f>Source!V386</f>
        <v>0</v>
      </c>
      <c r="G409" s="4" t="s">
        <v>64</v>
      </c>
      <c r="H409" s="4" t="s">
        <v>65</v>
      </c>
      <c r="I409" s="4"/>
      <c r="J409" s="4"/>
      <c r="K409" s="4">
        <v>208</v>
      </c>
      <c r="L409" s="4">
        <v>22</v>
      </c>
      <c r="M409" s="4">
        <v>3</v>
      </c>
      <c r="N409" s="4" t="s">
        <v>3</v>
      </c>
      <c r="O409" s="4">
        <v>-1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06" x14ac:dyDescent="0.2">
      <c r="A410" s="4">
        <v>50</v>
      </c>
      <c r="B410" s="4">
        <v>0</v>
      </c>
      <c r="C410" s="4">
        <v>0</v>
      </c>
      <c r="D410" s="4">
        <v>1</v>
      </c>
      <c r="E410" s="4">
        <v>209</v>
      </c>
      <c r="F410" s="4">
        <f>ROUND(Source!W386,O410)</f>
        <v>0</v>
      </c>
      <c r="G410" s="4" t="s">
        <v>66</v>
      </c>
      <c r="H410" s="4" t="s">
        <v>67</v>
      </c>
      <c r="I410" s="4"/>
      <c r="J410" s="4"/>
      <c r="K410" s="4">
        <v>209</v>
      </c>
      <c r="L410" s="4">
        <v>23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06" x14ac:dyDescent="0.2">
      <c r="A411" s="4">
        <v>50</v>
      </c>
      <c r="B411" s="4">
        <v>0</v>
      </c>
      <c r="C411" s="4">
        <v>0</v>
      </c>
      <c r="D411" s="4">
        <v>1</v>
      </c>
      <c r="E411" s="4">
        <v>233</v>
      </c>
      <c r="F411" s="4">
        <f>ROUND(Source!BD386,O411)</f>
        <v>0</v>
      </c>
      <c r="G411" s="4" t="s">
        <v>68</v>
      </c>
      <c r="H411" s="4" t="s">
        <v>69</v>
      </c>
      <c r="I411" s="4"/>
      <c r="J411" s="4"/>
      <c r="K411" s="4">
        <v>233</v>
      </c>
      <c r="L411" s="4">
        <v>24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06" x14ac:dyDescent="0.2">
      <c r="A412" s="4">
        <v>50</v>
      </c>
      <c r="B412" s="4">
        <v>0</v>
      </c>
      <c r="C412" s="4">
        <v>0</v>
      </c>
      <c r="D412" s="4">
        <v>1</v>
      </c>
      <c r="E412" s="4">
        <v>210</v>
      </c>
      <c r="F412" s="4">
        <f>ROUND(Source!X386,O412)</f>
        <v>0</v>
      </c>
      <c r="G412" s="4" t="s">
        <v>70</v>
      </c>
      <c r="H412" s="4" t="s">
        <v>71</v>
      </c>
      <c r="I412" s="4"/>
      <c r="J412" s="4"/>
      <c r="K412" s="4">
        <v>210</v>
      </c>
      <c r="L412" s="4">
        <v>25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06" x14ac:dyDescent="0.2">
      <c r="A413" s="4">
        <v>50</v>
      </c>
      <c r="B413" s="4">
        <v>0</v>
      </c>
      <c r="C413" s="4">
        <v>0</v>
      </c>
      <c r="D413" s="4">
        <v>1</v>
      </c>
      <c r="E413" s="4">
        <v>211</v>
      </c>
      <c r="F413" s="4">
        <f>ROUND(Source!Y386,O413)</f>
        <v>0</v>
      </c>
      <c r="G413" s="4" t="s">
        <v>72</v>
      </c>
      <c r="H413" s="4" t="s">
        <v>73</v>
      </c>
      <c r="I413" s="4"/>
      <c r="J413" s="4"/>
      <c r="K413" s="4">
        <v>211</v>
      </c>
      <c r="L413" s="4">
        <v>26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06" x14ac:dyDescent="0.2">
      <c r="A414" s="4">
        <v>50</v>
      </c>
      <c r="B414" s="4">
        <v>0</v>
      </c>
      <c r="C414" s="4">
        <v>0</v>
      </c>
      <c r="D414" s="4">
        <v>1</v>
      </c>
      <c r="E414" s="4">
        <v>224</v>
      </c>
      <c r="F414" s="4">
        <f>ROUND(Source!AR386,O414)</f>
        <v>0</v>
      </c>
      <c r="G414" s="4" t="s">
        <v>74</v>
      </c>
      <c r="H414" s="4" t="s">
        <v>75</v>
      </c>
      <c r="I414" s="4"/>
      <c r="J414" s="4"/>
      <c r="K414" s="4">
        <v>224</v>
      </c>
      <c r="L414" s="4">
        <v>27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6" spans="1:206" x14ac:dyDescent="0.2">
      <c r="A416" s="2">
        <v>51</v>
      </c>
      <c r="B416" s="2">
        <f>B20</f>
        <v>1</v>
      </c>
      <c r="C416" s="2">
        <f>A20</f>
        <v>3</v>
      </c>
      <c r="D416" s="2">
        <f>ROW(A20)</f>
        <v>20</v>
      </c>
      <c r="E416" s="2"/>
      <c r="F416" s="2" t="str">
        <f>IF(F20&lt;&gt;"",F20,"")</f>
        <v>Новая локальная смета</v>
      </c>
      <c r="G416" s="2" t="str">
        <f>IF(G20&lt;&gt;"",G20,"")</f>
        <v>Акустическое обследование элегазового оборудования</v>
      </c>
      <c r="H416" s="2">
        <v>0</v>
      </c>
      <c r="I416" s="2"/>
      <c r="J416" s="2"/>
      <c r="K416" s="2"/>
      <c r="L416" s="2"/>
      <c r="M416" s="2"/>
      <c r="N416" s="2"/>
      <c r="O416" s="2">
        <f t="shared" ref="O416:T416" si="113">ROUND(O172+O350+O386+AB416,2)</f>
        <v>424282.5</v>
      </c>
      <c r="P416" s="2">
        <f t="shared" si="113"/>
        <v>0</v>
      </c>
      <c r="Q416" s="2">
        <f t="shared" si="113"/>
        <v>0</v>
      </c>
      <c r="R416" s="2">
        <f t="shared" si="113"/>
        <v>0</v>
      </c>
      <c r="S416" s="2">
        <f t="shared" si="113"/>
        <v>424282.5</v>
      </c>
      <c r="T416" s="2">
        <f t="shared" si="113"/>
        <v>0</v>
      </c>
      <c r="U416" s="2">
        <f>U172+U350+U386+AH416</f>
        <v>250</v>
      </c>
      <c r="V416" s="2">
        <f>V172+V350+V386+AI416</f>
        <v>0</v>
      </c>
      <c r="W416" s="2">
        <f>ROUND(W172+W350+W386+AJ416,2)</f>
        <v>0</v>
      </c>
      <c r="X416" s="2">
        <f>ROUND(X172+X350+X386+AK416,2)</f>
        <v>0</v>
      </c>
      <c r="Y416" s="2">
        <f>ROUND(Y172+Y350+Y386+AL416,2)</f>
        <v>0</v>
      </c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>
        <f t="shared" ref="AO416:BD416" si="114">ROUND(AO172+AO350+AO386+BX416,2)</f>
        <v>0</v>
      </c>
      <c r="AP416" s="2">
        <f t="shared" si="114"/>
        <v>0</v>
      </c>
      <c r="AQ416" s="2">
        <f t="shared" si="114"/>
        <v>0</v>
      </c>
      <c r="AR416" s="2">
        <f t="shared" si="114"/>
        <v>424282.5</v>
      </c>
      <c r="AS416" s="2">
        <f t="shared" si="114"/>
        <v>424282.5</v>
      </c>
      <c r="AT416" s="2">
        <f t="shared" si="114"/>
        <v>0</v>
      </c>
      <c r="AU416" s="2">
        <f t="shared" si="114"/>
        <v>0</v>
      </c>
      <c r="AV416" s="2">
        <f t="shared" si="114"/>
        <v>0</v>
      </c>
      <c r="AW416" s="2">
        <f t="shared" si="114"/>
        <v>0</v>
      </c>
      <c r="AX416" s="2">
        <f t="shared" si="114"/>
        <v>0</v>
      </c>
      <c r="AY416" s="2">
        <f t="shared" si="114"/>
        <v>0</v>
      </c>
      <c r="AZ416" s="2">
        <f t="shared" si="114"/>
        <v>0</v>
      </c>
      <c r="BA416" s="2">
        <f t="shared" si="114"/>
        <v>0</v>
      </c>
      <c r="BB416" s="2">
        <f t="shared" si="114"/>
        <v>0</v>
      </c>
      <c r="BC416" s="2">
        <f t="shared" si="114"/>
        <v>0</v>
      </c>
      <c r="BD416" s="2">
        <f t="shared" si="114"/>
        <v>0</v>
      </c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  <c r="GU416" s="3"/>
      <c r="GV416" s="3"/>
      <c r="GW416" s="3"/>
      <c r="GX416" s="3">
        <v>0</v>
      </c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201</v>
      </c>
      <c r="F418" s="4">
        <f>ROUND(Source!O416,O418)</f>
        <v>424282.5</v>
      </c>
      <c r="G418" s="4" t="s">
        <v>22</v>
      </c>
      <c r="H418" s="4" t="s">
        <v>23</v>
      </c>
      <c r="I418" s="4"/>
      <c r="J418" s="4"/>
      <c r="K418" s="4">
        <v>201</v>
      </c>
      <c r="L418" s="4">
        <v>1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424282.5</v>
      </c>
      <c r="X418" s="4">
        <v>1</v>
      </c>
      <c r="Y418" s="4">
        <v>424282.5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202</v>
      </c>
      <c r="F419" s="4">
        <f>ROUND(Source!P416,O419)</f>
        <v>0</v>
      </c>
      <c r="G419" s="4" t="s">
        <v>24</v>
      </c>
      <c r="H419" s="4" t="s">
        <v>25</v>
      </c>
      <c r="I419" s="4"/>
      <c r="J419" s="4"/>
      <c r="K419" s="4">
        <v>202</v>
      </c>
      <c r="L419" s="4">
        <v>2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222</v>
      </c>
      <c r="F420" s="4">
        <f>ROUND(Source!AO416,O420)</f>
        <v>0</v>
      </c>
      <c r="G420" s="4" t="s">
        <v>26</v>
      </c>
      <c r="H420" s="4" t="s">
        <v>27</v>
      </c>
      <c r="I420" s="4"/>
      <c r="J420" s="4"/>
      <c r="K420" s="4">
        <v>222</v>
      </c>
      <c r="L420" s="4">
        <v>3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225</v>
      </c>
      <c r="F421" s="4">
        <f>ROUND(Source!AV416,O421)</f>
        <v>0</v>
      </c>
      <c r="G421" s="4" t="s">
        <v>28</v>
      </c>
      <c r="H421" s="4" t="s">
        <v>29</v>
      </c>
      <c r="I421" s="4"/>
      <c r="J421" s="4"/>
      <c r="K421" s="4">
        <v>225</v>
      </c>
      <c r="L421" s="4">
        <v>4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226</v>
      </c>
      <c r="F422" s="4">
        <f>ROUND(Source!AW416,O422)</f>
        <v>0</v>
      </c>
      <c r="G422" s="4" t="s">
        <v>30</v>
      </c>
      <c r="H422" s="4" t="s">
        <v>31</v>
      </c>
      <c r="I422" s="4"/>
      <c r="J422" s="4"/>
      <c r="K422" s="4">
        <v>226</v>
      </c>
      <c r="L422" s="4">
        <v>5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227</v>
      </c>
      <c r="F423" s="4">
        <f>ROUND(Source!AX416,O423)</f>
        <v>0</v>
      </c>
      <c r="G423" s="4" t="s">
        <v>32</v>
      </c>
      <c r="H423" s="4" t="s">
        <v>33</v>
      </c>
      <c r="I423" s="4"/>
      <c r="J423" s="4"/>
      <c r="K423" s="4">
        <v>227</v>
      </c>
      <c r="L423" s="4">
        <v>6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228</v>
      </c>
      <c r="F424" s="4">
        <f>ROUND(Source!AY416,O424)</f>
        <v>0</v>
      </c>
      <c r="G424" s="4" t="s">
        <v>34</v>
      </c>
      <c r="H424" s="4" t="s">
        <v>35</v>
      </c>
      <c r="I424" s="4"/>
      <c r="J424" s="4"/>
      <c r="K424" s="4">
        <v>228</v>
      </c>
      <c r="L424" s="4">
        <v>7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216</v>
      </c>
      <c r="F425" s="4">
        <f>ROUND(Source!AP416,O425)</f>
        <v>0</v>
      </c>
      <c r="G425" s="4" t="s">
        <v>36</v>
      </c>
      <c r="H425" s="4" t="s">
        <v>37</v>
      </c>
      <c r="I425" s="4"/>
      <c r="J425" s="4"/>
      <c r="K425" s="4">
        <v>216</v>
      </c>
      <c r="L425" s="4">
        <v>8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223</v>
      </c>
      <c r="F426" s="4">
        <f>ROUND(Source!AQ416,O426)</f>
        <v>0</v>
      </c>
      <c r="G426" s="4" t="s">
        <v>38</v>
      </c>
      <c r="H426" s="4" t="s">
        <v>39</v>
      </c>
      <c r="I426" s="4"/>
      <c r="J426" s="4"/>
      <c r="K426" s="4">
        <v>223</v>
      </c>
      <c r="L426" s="4">
        <v>9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229</v>
      </c>
      <c r="F427" s="4">
        <f>ROUND(Source!AZ416,O427)</f>
        <v>0</v>
      </c>
      <c r="G427" s="4" t="s">
        <v>40</v>
      </c>
      <c r="H427" s="4" t="s">
        <v>41</v>
      </c>
      <c r="I427" s="4"/>
      <c r="J427" s="4"/>
      <c r="K427" s="4">
        <v>229</v>
      </c>
      <c r="L427" s="4">
        <v>10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203</v>
      </c>
      <c r="F428" s="4">
        <f>ROUND(Source!Q416,O428)</f>
        <v>0</v>
      </c>
      <c r="G428" s="4" t="s">
        <v>42</v>
      </c>
      <c r="H428" s="4" t="s">
        <v>43</v>
      </c>
      <c r="I428" s="4"/>
      <c r="J428" s="4"/>
      <c r="K428" s="4">
        <v>203</v>
      </c>
      <c r="L428" s="4">
        <v>11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8" x14ac:dyDescent="0.2">
      <c r="A429" s="4">
        <v>50</v>
      </c>
      <c r="B429" s="4">
        <v>0</v>
      </c>
      <c r="C429" s="4">
        <v>0</v>
      </c>
      <c r="D429" s="4">
        <v>1</v>
      </c>
      <c r="E429" s="4">
        <v>231</v>
      </c>
      <c r="F429" s="4">
        <f>ROUND(Source!BB416,O429)</f>
        <v>0</v>
      </c>
      <c r="G429" s="4" t="s">
        <v>44</v>
      </c>
      <c r="H429" s="4" t="s">
        <v>45</v>
      </c>
      <c r="I429" s="4"/>
      <c r="J429" s="4"/>
      <c r="K429" s="4">
        <v>231</v>
      </c>
      <c r="L429" s="4">
        <v>12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8" x14ac:dyDescent="0.2">
      <c r="A430" s="4">
        <v>50</v>
      </c>
      <c r="B430" s="4">
        <v>0</v>
      </c>
      <c r="C430" s="4">
        <v>0</v>
      </c>
      <c r="D430" s="4">
        <v>1</v>
      </c>
      <c r="E430" s="4">
        <v>204</v>
      </c>
      <c r="F430" s="4">
        <f>ROUND(Source!R416,O430)</f>
        <v>0</v>
      </c>
      <c r="G430" s="4" t="s">
        <v>46</v>
      </c>
      <c r="H430" s="4" t="s">
        <v>47</v>
      </c>
      <c r="I430" s="4"/>
      <c r="J430" s="4"/>
      <c r="K430" s="4">
        <v>204</v>
      </c>
      <c r="L430" s="4">
        <v>13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205</v>
      </c>
      <c r="F431" s="4">
        <f>ROUND(Source!S416,O431)</f>
        <v>424282.5</v>
      </c>
      <c r="G431" s="4" t="s">
        <v>48</v>
      </c>
      <c r="H431" s="4" t="s">
        <v>49</v>
      </c>
      <c r="I431" s="4"/>
      <c r="J431" s="4"/>
      <c r="K431" s="4">
        <v>205</v>
      </c>
      <c r="L431" s="4">
        <v>14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424282.5</v>
      </c>
      <c r="X431" s="4">
        <v>1</v>
      </c>
      <c r="Y431" s="4">
        <v>424282.5</v>
      </c>
      <c r="Z431" s="4"/>
      <c r="AA431" s="4"/>
      <c r="AB431" s="4"/>
    </row>
    <row r="432" spans="1:28" x14ac:dyDescent="0.2">
      <c r="A432" s="4">
        <v>50</v>
      </c>
      <c r="B432" s="4">
        <v>0</v>
      </c>
      <c r="C432" s="4">
        <v>0</v>
      </c>
      <c r="D432" s="4">
        <v>1</v>
      </c>
      <c r="E432" s="4">
        <v>232</v>
      </c>
      <c r="F432" s="4">
        <f>ROUND(Source!BC416,O432)</f>
        <v>0</v>
      </c>
      <c r="G432" s="4" t="s">
        <v>50</v>
      </c>
      <c r="H432" s="4" t="s">
        <v>51</v>
      </c>
      <c r="I432" s="4"/>
      <c r="J432" s="4"/>
      <c r="K432" s="4">
        <v>232</v>
      </c>
      <c r="L432" s="4">
        <v>15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06" x14ac:dyDescent="0.2">
      <c r="A433" s="4">
        <v>50</v>
      </c>
      <c r="B433" s="4">
        <v>0</v>
      </c>
      <c r="C433" s="4">
        <v>0</v>
      </c>
      <c r="D433" s="4">
        <v>1</v>
      </c>
      <c r="E433" s="4">
        <v>214</v>
      </c>
      <c r="F433" s="4">
        <f>ROUND(Source!AS416,O433)</f>
        <v>424282.5</v>
      </c>
      <c r="G433" s="4" t="s">
        <v>52</v>
      </c>
      <c r="H433" s="4" t="s">
        <v>53</v>
      </c>
      <c r="I433" s="4"/>
      <c r="J433" s="4"/>
      <c r="K433" s="4">
        <v>214</v>
      </c>
      <c r="L433" s="4">
        <v>16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424282.5</v>
      </c>
      <c r="X433" s="4">
        <v>1</v>
      </c>
      <c r="Y433" s="4">
        <v>424282.5</v>
      </c>
      <c r="Z433" s="4"/>
      <c r="AA433" s="4"/>
      <c r="AB433" s="4"/>
    </row>
    <row r="434" spans="1:206" x14ac:dyDescent="0.2">
      <c r="A434" s="4">
        <v>50</v>
      </c>
      <c r="B434" s="4">
        <v>0</v>
      </c>
      <c r="C434" s="4">
        <v>0</v>
      </c>
      <c r="D434" s="4">
        <v>1</v>
      </c>
      <c r="E434" s="4">
        <v>215</v>
      </c>
      <c r="F434" s="4">
        <f>ROUND(Source!AT416,O434)</f>
        <v>0</v>
      </c>
      <c r="G434" s="4" t="s">
        <v>54</v>
      </c>
      <c r="H434" s="4" t="s">
        <v>55</v>
      </c>
      <c r="I434" s="4"/>
      <c r="J434" s="4"/>
      <c r="K434" s="4">
        <v>215</v>
      </c>
      <c r="L434" s="4">
        <v>17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06" x14ac:dyDescent="0.2">
      <c r="A435" s="4">
        <v>50</v>
      </c>
      <c r="B435" s="4">
        <v>0</v>
      </c>
      <c r="C435" s="4">
        <v>0</v>
      </c>
      <c r="D435" s="4">
        <v>1</v>
      </c>
      <c r="E435" s="4">
        <v>217</v>
      </c>
      <c r="F435" s="4">
        <f>ROUND(Source!AU416,O435)</f>
        <v>0</v>
      </c>
      <c r="G435" s="4" t="s">
        <v>56</v>
      </c>
      <c r="H435" s="4" t="s">
        <v>57</v>
      </c>
      <c r="I435" s="4"/>
      <c r="J435" s="4"/>
      <c r="K435" s="4">
        <v>217</v>
      </c>
      <c r="L435" s="4">
        <v>18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06" x14ac:dyDescent="0.2">
      <c r="A436" s="4">
        <v>50</v>
      </c>
      <c r="B436" s="4">
        <v>0</v>
      </c>
      <c r="C436" s="4">
        <v>0</v>
      </c>
      <c r="D436" s="4">
        <v>1</v>
      </c>
      <c r="E436" s="4">
        <v>230</v>
      </c>
      <c r="F436" s="4">
        <f>ROUND(Source!BA416,O436)</f>
        <v>0</v>
      </c>
      <c r="G436" s="4" t="s">
        <v>58</v>
      </c>
      <c r="H436" s="4" t="s">
        <v>59</v>
      </c>
      <c r="I436" s="4"/>
      <c r="J436" s="4"/>
      <c r="K436" s="4">
        <v>230</v>
      </c>
      <c r="L436" s="4">
        <v>19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06" x14ac:dyDescent="0.2">
      <c r="A437" s="4">
        <v>50</v>
      </c>
      <c r="B437" s="4">
        <v>0</v>
      </c>
      <c r="C437" s="4">
        <v>0</v>
      </c>
      <c r="D437" s="4">
        <v>1</v>
      </c>
      <c r="E437" s="4">
        <v>206</v>
      </c>
      <c r="F437" s="4">
        <f>ROUND(Source!T416,O437)</f>
        <v>0</v>
      </c>
      <c r="G437" s="4" t="s">
        <v>60</v>
      </c>
      <c r="H437" s="4" t="s">
        <v>61</v>
      </c>
      <c r="I437" s="4"/>
      <c r="J437" s="4"/>
      <c r="K437" s="4">
        <v>206</v>
      </c>
      <c r="L437" s="4">
        <v>20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06" x14ac:dyDescent="0.2">
      <c r="A438" s="4">
        <v>50</v>
      </c>
      <c r="B438" s="4">
        <v>0</v>
      </c>
      <c r="C438" s="4">
        <v>0</v>
      </c>
      <c r="D438" s="4">
        <v>1</v>
      </c>
      <c r="E438" s="4">
        <v>207</v>
      </c>
      <c r="F438" s="4">
        <f>Source!U416</f>
        <v>250</v>
      </c>
      <c r="G438" s="4" t="s">
        <v>62</v>
      </c>
      <c r="H438" s="4" t="s">
        <v>63</v>
      </c>
      <c r="I438" s="4"/>
      <c r="J438" s="4"/>
      <c r="K438" s="4">
        <v>207</v>
      </c>
      <c r="L438" s="4">
        <v>21</v>
      </c>
      <c r="M438" s="4">
        <v>3</v>
      </c>
      <c r="N438" s="4" t="s">
        <v>3</v>
      </c>
      <c r="O438" s="4">
        <v>-1</v>
      </c>
      <c r="P438" s="4"/>
      <c r="Q438" s="4"/>
      <c r="R438" s="4"/>
      <c r="S438" s="4"/>
      <c r="T438" s="4"/>
      <c r="U438" s="4"/>
      <c r="V438" s="4"/>
      <c r="W438" s="4">
        <v>250</v>
      </c>
      <c r="X438" s="4">
        <v>1</v>
      </c>
      <c r="Y438" s="4">
        <v>250</v>
      </c>
      <c r="Z438" s="4"/>
      <c r="AA438" s="4"/>
      <c r="AB438" s="4"/>
    </row>
    <row r="439" spans="1:206" x14ac:dyDescent="0.2">
      <c r="A439" s="4">
        <v>50</v>
      </c>
      <c r="B439" s="4">
        <v>0</v>
      </c>
      <c r="C439" s="4">
        <v>0</v>
      </c>
      <c r="D439" s="4">
        <v>1</v>
      </c>
      <c r="E439" s="4">
        <v>208</v>
      </c>
      <c r="F439" s="4">
        <f>Source!V416</f>
        <v>0</v>
      </c>
      <c r="G439" s="4" t="s">
        <v>64</v>
      </c>
      <c r="H439" s="4" t="s">
        <v>65</v>
      </c>
      <c r="I439" s="4"/>
      <c r="J439" s="4"/>
      <c r="K439" s="4">
        <v>208</v>
      </c>
      <c r="L439" s="4">
        <v>22</v>
      </c>
      <c r="M439" s="4">
        <v>3</v>
      </c>
      <c r="N439" s="4" t="s">
        <v>3</v>
      </c>
      <c r="O439" s="4">
        <v>-1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06" x14ac:dyDescent="0.2">
      <c r="A440" s="4">
        <v>50</v>
      </c>
      <c r="B440" s="4">
        <v>0</v>
      </c>
      <c r="C440" s="4">
        <v>0</v>
      </c>
      <c r="D440" s="4">
        <v>1</v>
      </c>
      <c r="E440" s="4">
        <v>209</v>
      </c>
      <c r="F440" s="4">
        <f>ROUND(Source!W416,O440)</f>
        <v>0</v>
      </c>
      <c r="G440" s="4" t="s">
        <v>66</v>
      </c>
      <c r="H440" s="4" t="s">
        <v>67</v>
      </c>
      <c r="I440" s="4"/>
      <c r="J440" s="4"/>
      <c r="K440" s="4">
        <v>209</v>
      </c>
      <c r="L440" s="4">
        <v>23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06" x14ac:dyDescent="0.2">
      <c r="A441" s="4">
        <v>50</v>
      </c>
      <c r="B441" s="4">
        <v>0</v>
      </c>
      <c r="C441" s="4">
        <v>0</v>
      </c>
      <c r="D441" s="4">
        <v>1</v>
      </c>
      <c r="E441" s="4">
        <v>233</v>
      </c>
      <c r="F441" s="4">
        <f>ROUND(Source!BD416,O441)</f>
        <v>0</v>
      </c>
      <c r="G441" s="4" t="s">
        <v>68</v>
      </c>
      <c r="H441" s="4" t="s">
        <v>69</v>
      </c>
      <c r="I441" s="4"/>
      <c r="J441" s="4"/>
      <c r="K441" s="4">
        <v>233</v>
      </c>
      <c r="L441" s="4">
        <v>24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06" x14ac:dyDescent="0.2">
      <c r="A442" s="4">
        <v>50</v>
      </c>
      <c r="B442" s="4">
        <v>0</v>
      </c>
      <c r="C442" s="4">
        <v>0</v>
      </c>
      <c r="D442" s="4">
        <v>1</v>
      </c>
      <c r="E442" s="4">
        <v>210</v>
      </c>
      <c r="F442" s="4">
        <f>ROUND(Source!X416,O442)</f>
        <v>0</v>
      </c>
      <c r="G442" s="4" t="s">
        <v>70</v>
      </c>
      <c r="H442" s="4" t="s">
        <v>71</v>
      </c>
      <c r="I442" s="4"/>
      <c r="J442" s="4"/>
      <c r="K442" s="4">
        <v>210</v>
      </c>
      <c r="L442" s="4">
        <v>25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06" x14ac:dyDescent="0.2">
      <c r="A443" s="4">
        <v>50</v>
      </c>
      <c r="B443" s="4">
        <v>0</v>
      </c>
      <c r="C443" s="4">
        <v>0</v>
      </c>
      <c r="D443" s="4">
        <v>1</v>
      </c>
      <c r="E443" s="4">
        <v>211</v>
      </c>
      <c r="F443" s="4">
        <f>ROUND(Source!Y416,O443)</f>
        <v>0</v>
      </c>
      <c r="G443" s="4" t="s">
        <v>72</v>
      </c>
      <c r="H443" s="4" t="s">
        <v>73</v>
      </c>
      <c r="I443" s="4"/>
      <c r="J443" s="4"/>
      <c r="K443" s="4">
        <v>211</v>
      </c>
      <c r="L443" s="4">
        <v>26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06" x14ac:dyDescent="0.2">
      <c r="A444" s="4">
        <v>50</v>
      </c>
      <c r="B444" s="4">
        <v>0</v>
      </c>
      <c r="C444" s="4">
        <v>0</v>
      </c>
      <c r="D444" s="4">
        <v>1</v>
      </c>
      <c r="E444" s="4">
        <v>224</v>
      </c>
      <c r="F444" s="4">
        <f>ROUND(Source!AR416,O444)</f>
        <v>424282.5</v>
      </c>
      <c r="G444" s="4" t="s">
        <v>74</v>
      </c>
      <c r="H444" s="4" t="s">
        <v>75</v>
      </c>
      <c r="I444" s="4"/>
      <c r="J444" s="4"/>
      <c r="K444" s="4">
        <v>224</v>
      </c>
      <c r="L444" s="4">
        <v>27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424282.5</v>
      </c>
      <c r="X444" s="4">
        <v>1</v>
      </c>
      <c r="Y444" s="4">
        <v>424282.5</v>
      </c>
      <c r="Z444" s="4"/>
      <c r="AA444" s="4"/>
      <c r="AB444" s="4"/>
    </row>
    <row r="446" spans="1:206" x14ac:dyDescent="0.2">
      <c r="A446" s="2">
        <v>51</v>
      </c>
      <c r="B446" s="2">
        <f>B12</f>
        <v>495</v>
      </c>
      <c r="C446" s="2">
        <f>A12</f>
        <v>1</v>
      </c>
      <c r="D446" s="2">
        <f>ROW(A12)</f>
        <v>12</v>
      </c>
      <c r="E446" s="2"/>
      <c r="F446" s="2" t="str">
        <f>IF(F12&lt;&gt;"",F12,"")</f>
        <v/>
      </c>
      <c r="G446" s="2" t="str">
        <f>IF(G12&lt;&gt;"",G12,"")</f>
        <v>№ 3 АО элегазового оборудования</v>
      </c>
      <c r="H446" s="2">
        <v>0</v>
      </c>
      <c r="I446" s="2"/>
      <c r="J446" s="2"/>
      <c r="K446" s="2"/>
      <c r="L446" s="2"/>
      <c r="M446" s="2"/>
      <c r="N446" s="2"/>
      <c r="O446" s="2">
        <f t="shared" ref="O446:T446" si="115">ROUND(O416,2)</f>
        <v>424282.5</v>
      </c>
      <c r="P446" s="2">
        <f t="shared" si="115"/>
        <v>0</v>
      </c>
      <c r="Q446" s="2">
        <f t="shared" si="115"/>
        <v>0</v>
      </c>
      <c r="R446" s="2">
        <f t="shared" si="115"/>
        <v>0</v>
      </c>
      <c r="S446" s="2">
        <f t="shared" si="115"/>
        <v>424282.5</v>
      </c>
      <c r="T446" s="2">
        <f t="shared" si="115"/>
        <v>0</v>
      </c>
      <c r="U446" s="2">
        <f>U416</f>
        <v>250</v>
      </c>
      <c r="V446" s="2">
        <f>V416</f>
        <v>0</v>
      </c>
      <c r="W446" s="2">
        <f>ROUND(W416,2)</f>
        <v>0</v>
      </c>
      <c r="X446" s="2">
        <f>ROUND(X416,2)</f>
        <v>0</v>
      </c>
      <c r="Y446" s="2">
        <f>ROUND(Y416,2)</f>
        <v>0</v>
      </c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>
        <f t="shared" ref="AO446:BD446" si="116">ROUND(AO416,2)</f>
        <v>0</v>
      </c>
      <c r="AP446" s="2">
        <f t="shared" si="116"/>
        <v>0</v>
      </c>
      <c r="AQ446" s="2">
        <f t="shared" si="116"/>
        <v>0</v>
      </c>
      <c r="AR446" s="2">
        <f t="shared" si="116"/>
        <v>424282.5</v>
      </c>
      <c r="AS446" s="2">
        <f t="shared" si="116"/>
        <v>424282.5</v>
      </c>
      <c r="AT446" s="2">
        <f t="shared" si="116"/>
        <v>0</v>
      </c>
      <c r="AU446" s="2">
        <f t="shared" si="116"/>
        <v>0</v>
      </c>
      <c r="AV446" s="2">
        <f t="shared" si="116"/>
        <v>0</v>
      </c>
      <c r="AW446" s="2">
        <f t="shared" si="116"/>
        <v>0</v>
      </c>
      <c r="AX446" s="2">
        <f t="shared" si="116"/>
        <v>0</v>
      </c>
      <c r="AY446" s="2">
        <f t="shared" si="116"/>
        <v>0</v>
      </c>
      <c r="AZ446" s="2">
        <f t="shared" si="116"/>
        <v>0</v>
      </c>
      <c r="BA446" s="2">
        <f t="shared" si="116"/>
        <v>0</v>
      </c>
      <c r="BB446" s="2">
        <f t="shared" si="116"/>
        <v>0</v>
      </c>
      <c r="BC446" s="2">
        <f t="shared" si="116"/>
        <v>0</v>
      </c>
      <c r="BD446" s="2">
        <f t="shared" si="116"/>
        <v>0</v>
      </c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  <c r="GU446" s="3"/>
      <c r="GV446" s="3"/>
      <c r="GW446" s="3"/>
      <c r="GX446" s="3">
        <v>0</v>
      </c>
    </row>
    <row r="448" spans="1:206" x14ac:dyDescent="0.2">
      <c r="A448" s="4">
        <v>50</v>
      </c>
      <c r="B448" s="4">
        <v>0</v>
      </c>
      <c r="C448" s="4">
        <v>0</v>
      </c>
      <c r="D448" s="4">
        <v>1</v>
      </c>
      <c r="E448" s="4">
        <v>201</v>
      </c>
      <c r="F448" s="4">
        <f>ROUND(Source!O446,O448)</f>
        <v>424282.5</v>
      </c>
      <c r="G448" s="4" t="s">
        <v>22</v>
      </c>
      <c r="H448" s="4" t="s">
        <v>23</v>
      </c>
      <c r="I448" s="4"/>
      <c r="J448" s="4"/>
      <c r="K448" s="4">
        <v>201</v>
      </c>
      <c r="L448" s="4">
        <v>1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424282.5</v>
      </c>
      <c r="X448" s="4">
        <v>1</v>
      </c>
      <c r="Y448" s="4">
        <v>424282.5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202</v>
      </c>
      <c r="F449" s="4">
        <f>ROUND(Source!P446,O449)</f>
        <v>0</v>
      </c>
      <c r="G449" s="4" t="s">
        <v>24</v>
      </c>
      <c r="H449" s="4" t="s">
        <v>25</v>
      </c>
      <c r="I449" s="4"/>
      <c r="J449" s="4"/>
      <c r="K449" s="4">
        <v>202</v>
      </c>
      <c r="L449" s="4">
        <v>2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222</v>
      </c>
      <c r="F450" s="4">
        <f>ROUND(Source!AO446,O450)</f>
        <v>0</v>
      </c>
      <c r="G450" s="4" t="s">
        <v>26</v>
      </c>
      <c r="H450" s="4" t="s">
        <v>27</v>
      </c>
      <c r="I450" s="4"/>
      <c r="J450" s="4"/>
      <c r="K450" s="4">
        <v>222</v>
      </c>
      <c r="L450" s="4">
        <v>3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225</v>
      </c>
      <c r="F451" s="4">
        <f>ROUND(Source!AV446,O451)</f>
        <v>0</v>
      </c>
      <c r="G451" s="4" t="s">
        <v>28</v>
      </c>
      <c r="H451" s="4" t="s">
        <v>29</v>
      </c>
      <c r="I451" s="4"/>
      <c r="J451" s="4"/>
      <c r="K451" s="4">
        <v>225</v>
      </c>
      <c r="L451" s="4">
        <v>4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226</v>
      </c>
      <c r="F452" s="4">
        <f>ROUND(Source!AW446,O452)</f>
        <v>0</v>
      </c>
      <c r="G452" s="4" t="s">
        <v>30</v>
      </c>
      <c r="H452" s="4" t="s">
        <v>31</v>
      </c>
      <c r="I452" s="4"/>
      <c r="J452" s="4"/>
      <c r="K452" s="4">
        <v>226</v>
      </c>
      <c r="L452" s="4">
        <v>5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227</v>
      </c>
      <c r="F453" s="4">
        <f>ROUND(Source!AX446,O453)</f>
        <v>0</v>
      </c>
      <c r="G453" s="4" t="s">
        <v>32</v>
      </c>
      <c r="H453" s="4" t="s">
        <v>33</v>
      </c>
      <c r="I453" s="4"/>
      <c r="J453" s="4"/>
      <c r="K453" s="4">
        <v>227</v>
      </c>
      <c r="L453" s="4">
        <v>6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228</v>
      </c>
      <c r="F454" s="4">
        <f>ROUND(Source!AY446,O454)</f>
        <v>0</v>
      </c>
      <c r="G454" s="4" t="s">
        <v>34</v>
      </c>
      <c r="H454" s="4" t="s">
        <v>35</v>
      </c>
      <c r="I454" s="4"/>
      <c r="J454" s="4"/>
      <c r="K454" s="4">
        <v>228</v>
      </c>
      <c r="L454" s="4">
        <v>7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216</v>
      </c>
      <c r="F455" s="4">
        <f>ROUND(Source!AP446,O455)</f>
        <v>0</v>
      </c>
      <c r="G455" s="4" t="s">
        <v>36</v>
      </c>
      <c r="H455" s="4" t="s">
        <v>37</v>
      </c>
      <c r="I455" s="4"/>
      <c r="J455" s="4"/>
      <c r="K455" s="4">
        <v>216</v>
      </c>
      <c r="L455" s="4">
        <v>8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223</v>
      </c>
      <c r="F456" s="4">
        <f>ROUND(Source!AQ446,O456)</f>
        <v>0</v>
      </c>
      <c r="G456" s="4" t="s">
        <v>38</v>
      </c>
      <c r="H456" s="4" t="s">
        <v>39</v>
      </c>
      <c r="I456" s="4"/>
      <c r="J456" s="4"/>
      <c r="K456" s="4">
        <v>223</v>
      </c>
      <c r="L456" s="4">
        <v>9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229</v>
      </c>
      <c r="F457" s="4">
        <f>ROUND(Source!AZ446,O457)</f>
        <v>0</v>
      </c>
      <c r="G457" s="4" t="s">
        <v>40</v>
      </c>
      <c r="H457" s="4" t="s">
        <v>41</v>
      </c>
      <c r="I457" s="4"/>
      <c r="J457" s="4"/>
      <c r="K457" s="4">
        <v>229</v>
      </c>
      <c r="L457" s="4">
        <v>10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203</v>
      </c>
      <c r="F458" s="4">
        <f>ROUND(Source!Q446,O458)</f>
        <v>0</v>
      </c>
      <c r="G458" s="4" t="s">
        <v>42</v>
      </c>
      <c r="H458" s="4" t="s">
        <v>43</v>
      </c>
      <c r="I458" s="4"/>
      <c r="J458" s="4"/>
      <c r="K458" s="4">
        <v>203</v>
      </c>
      <c r="L458" s="4">
        <v>11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231</v>
      </c>
      <c r="F459" s="4">
        <f>ROUND(Source!BB446,O459)</f>
        <v>0</v>
      </c>
      <c r="G459" s="4" t="s">
        <v>44</v>
      </c>
      <c r="H459" s="4" t="s">
        <v>45</v>
      </c>
      <c r="I459" s="4"/>
      <c r="J459" s="4"/>
      <c r="K459" s="4">
        <v>231</v>
      </c>
      <c r="L459" s="4">
        <v>12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204</v>
      </c>
      <c r="F460" s="4">
        <f>ROUND(Source!R446,O460)</f>
        <v>0</v>
      </c>
      <c r="G460" s="4" t="s">
        <v>46</v>
      </c>
      <c r="H460" s="4" t="s">
        <v>47</v>
      </c>
      <c r="I460" s="4"/>
      <c r="J460" s="4"/>
      <c r="K460" s="4">
        <v>204</v>
      </c>
      <c r="L460" s="4">
        <v>13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205</v>
      </c>
      <c r="F461" s="4">
        <f>ROUND(Source!S446,O461)</f>
        <v>424282.5</v>
      </c>
      <c r="G461" s="4" t="s">
        <v>48</v>
      </c>
      <c r="H461" s="4" t="s">
        <v>49</v>
      </c>
      <c r="I461" s="4"/>
      <c r="J461" s="4"/>
      <c r="K461" s="4">
        <v>205</v>
      </c>
      <c r="L461" s="4">
        <v>14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424282.5</v>
      </c>
      <c r="X461" s="4">
        <v>1</v>
      </c>
      <c r="Y461" s="4">
        <v>424282.5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232</v>
      </c>
      <c r="F462" s="4">
        <f>ROUND(Source!BC446,O462)</f>
        <v>0</v>
      </c>
      <c r="G462" s="4" t="s">
        <v>50</v>
      </c>
      <c r="H462" s="4" t="s">
        <v>51</v>
      </c>
      <c r="I462" s="4"/>
      <c r="J462" s="4"/>
      <c r="K462" s="4">
        <v>232</v>
      </c>
      <c r="L462" s="4">
        <v>15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214</v>
      </c>
      <c r="F463" s="4">
        <f>ROUND(Source!AS446,O463)</f>
        <v>424282.5</v>
      </c>
      <c r="G463" s="4" t="s">
        <v>52</v>
      </c>
      <c r="H463" s="4" t="s">
        <v>53</v>
      </c>
      <c r="I463" s="4"/>
      <c r="J463" s="4"/>
      <c r="K463" s="4">
        <v>214</v>
      </c>
      <c r="L463" s="4">
        <v>16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424282.5</v>
      </c>
      <c r="X463" s="4">
        <v>1</v>
      </c>
      <c r="Y463" s="4">
        <v>424282.5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215</v>
      </c>
      <c r="F464" s="4">
        <f>ROUND(Source!AT446,O464)</f>
        <v>0</v>
      </c>
      <c r="G464" s="4" t="s">
        <v>54</v>
      </c>
      <c r="H464" s="4" t="s">
        <v>55</v>
      </c>
      <c r="I464" s="4"/>
      <c r="J464" s="4"/>
      <c r="K464" s="4">
        <v>215</v>
      </c>
      <c r="L464" s="4">
        <v>17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8" x14ac:dyDescent="0.2">
      <c r="A465" s="4">
        <v>50</v>
      </c>
      <c r="B465" s="4">
        <v>0</v>
      </c>
      <c r="C465" s="4">
        <v>0</v>
      </c>
      <c r="D465" s="4">
        <v>1</v>
      </c>
      <c r="E465" s="4">
        <v>217</v>
      </c>
      <c r="F465" s="4">
        <f>ROUND(Source!AU446,O465)</f>
        <v>0</v>
      </c>
      <c r="G465" s="4" t="s">
        <v>56</v>
      </c>
      <c r="H465" s="4" t="s">
        <v>57</v>
      </c>
      <c r="I465" s="4"/>
      <c r="J465" s="4"/>
      <c r="K465" s="4">
        <v>217</v>
      </c>
      <c r="L465" s="4">
        <v>18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8" x14ac:dyDescent="0.2">
      <c r="A466" s="4">
        <v>50</v>
      </c>
      <c r="B466" s="4">
        <v>0</v>
      </c>
      <c r="C466" s="4">
        <v>0</v>
      </c>
      <c r="D466" s="4">
        <v>1</v>
      </c>
      <c r="E466" s="4">
        <v>230</v>
      </c>
      <c r="F466" s="4">
        <f>ROUND(Source!BA446,O466)</f>
        <v>0</v>
      </c>
      <c r="G466" s="4" t="s">
        <v>58</v>
      </c>
      <c r="H466" s="4" t="s">
        <v>59</v>
      </c>
      <c r="I466" s="4"/>
      <c r="J466" s="4"/>
      <c r="K466" s="4">
        <v>230</v>
      </c>
      <c r="L466" s="4">
        <v>19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8" x14ac:dyDescent="0.2">
      <c r="A467" s="4">
        <v>50</v>
      </c>
      <c r="B467" s="4">
        <v>0</v>
      </c>
      <c r="C467" s="4">
        <v>0</v>
      </c>
      <c r="D467" s="4">
        <v>1</v>
      </c>
      <c r="E467" s="4">
        <v>206</v>
      </c>
      <c r="F467" s="4">
        <f>ROUND(Source!T446,O467)</f>
        <v>0</v>
      </c>
      <c r="G467" s="4" t="s">
        <v>60</v>
      </c>
      <c r="H467" s="4" t="s">
        <v>61</v>
      </c>
      <c r="I467" s="4"/>
      <c r="J467" s="4"/>
      <c r="K467" s="4">
        <v>206</v>
      </c>
      <c r="L467" s="4">
        <v>20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8" x14ac:dyDescent="0.2">
      <c r="A468" s="4">
        <v>50</v>
      </c>
      <c r="B468" s="4">
        <v>0</v>
      </c>
      <c r="C468" s="4">
        <v>0</v>
      </c>
      <c r="D468" s="4">
        <v>1</v>
      </c>
      <c r="E468" s="4">
        <v>207</v>
      </c>
      <c r="F468" s="4">
        <f>Source!U446</f>
        <v>250</v>
      </c>
      <c r="G468" s="4" t="s">
        <v>62</v>
      </c>
      <c r="H468" s="4" t="s">
        <v>63</v>
      </c>
      <c r="I468" s="4"/>
      <c r="J468" s="4"/>
      <c r="K468" s="4">
        <v>207</v>
      </c>
      <c r="L468" s="4">
        <v>21</v>
      </c>
      <c r="M468" s="4">
        <v>3</v>
      </c>
      <c r="N468" s="4" t="s">
        <v>3</v>
      </c>
      <c r="O468" s="4">
        <v>-1</v>
      </c>
      <c r="P468" s="4"/>
      <c r="Q468" s="4"/>
      <c r="R468" s="4"/>
      <c r="S468" s="4"/>
      <c r="T468" s="4"/>
      <c r="U468" s="4"/>
      <c r="V468" s="4"/>
      <c r="W468" s="4">
        <v>250</v>
      </c>
      <c r="X468" s="4">
        <v>1</v>
      </c>
      <c r="Y468" s="4">
        <v>250</v>
      </c>
      <c r="Z468" s="4"/>
      <c r="AA468" s="4"/>
      <c r="AB468" s="4"/>
    </row>
    <row r="469" spans="1:28" x14ac:dyDescent="0.2">
      <c r="A469" s="4">
        <v>50</v>
      </c>
      <c r="B469" s="4">
        <v>0</v>
      </c>
      <c r="C469" s="4">
        <v>0</v>
      </c>
      <c r="D469" s="4">
        <v>1</v>
      </c>
      <c r="E469" s="4">
        <v>208</v>
      </c>
      <c r="F469" s="4">
        <f>Source!V446</f>
        <v>0</v>
      </c>
      <c r="G469" s="4" t="s">
        <v>64</v>
      </c>
      <c r="H469" s="4" t="s">
        <v>65</v>
      </c>
      <c r="I469" s="4"/>
      <c r="J469" s="4"/>
      <c r="K469" s="4">
        <v>208</v>
      </c>
      <c r="L469" s="4">
        <v>22</v>
      </c>
      <c r="M469" s="4">
        <v>3</v>
      </c>
      <c r="N469" s="4" t="s">
        <v>3</v>
      </c>
      <c r="O469" s="4">
        <v>-1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8" x14ac:dyDescent="0.2">
      <c r="A470" s="4">
        <v>50</v>
      </c>
      <c r="B470" s="4">
        <v>0</v>
      </c>
      <c r="C470" s="4">
        <v>0</v>
      </c>
      <c r="D470" s="4">
        <v>1</v>
      </c>
      <c r="E470" s="4">
        <v>209</v>
      </c>
      <c r="F470" s="4">
        <f>ROUND(Source!W446,O470)</f>
        <v>0</v>
      </c>
      <c r="G470" s="4" t="s">
        <v>66</v>
      </c>
      <c r="H470" s="4" t="s">
        <v>67</v>
      </c>
      <c r="I470" s="4"/>
      <c r="J470" s="4"/>
      <c r="K470" s="4">
        <v>209</v>
      </c>
      <c r="L470" s="4">
        <v>23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8" x14ac:dyDescent="0.2">
      <c r="A471" s="4">
        <v>50</v>
      </c>
      <c r="B471" s="4">
        <v>0</v>
      </c>
      <c r="C471" s="4">
        <v>0</v>
      </c>
      <c r="D471" s="4">
        <v>1</v>
      </c>
      <c r="E471" s="4">
        <v>233</v>
      </c>
      <c r="F471" s="4">
        <f>ROUND(Source!BD446,O471)</f>
        <v>0</v>
      </c>
      <c r="G471" s="4" t="s">
        <v>68</v>
      </c>
      <c r="H471" s="4" t="s">
        <v>69</v>
      </c>
      <c r="I471" s="4"/>
      <c r="J471" s="4"/>
      <c r="K471" s="4">
        <v>233</v>
      </c>
      <c r="L471" s="4">
        <v>24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28" x14ac:dyDescent="0.2">
      <c r="A472" s="4">
        <v>50</v>
      </c>
      <c r="B472" s="4">
        <v>0</v>
      </c>
      <c r="C472" s="4">
        <v>0</v>
      </c>
      <c r="D472" s="4">
        <v>1</v>
      </c>
      <c r="E472" s="4">
        <v>210</v>
      </c>
      <c r="F472" s="4">
        <f>ROUND(Source!X446,O472)</f>
        <v>0</v>
      </c>
      <c r="G472" s="4" t="s">
        <v>70</v>
      </c>
      <c r="H472" s="4" t="s">
        <v>71</v>
      </c>
      <c r="I472" s="4"/>
      <c r="J472" s="4"/>
      <c r="K472" s="4">
        <v>210</v>
      </c>
      <c r="L472" s="4">
        <v>25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8" x14ac:dyDescent="0.2">
      <c r="A473" s="4">
        <v>50</v>
      </c>
      <c r="B473" s="4">
        <v>0</v>
      </c>
      <c r="C473" s="4">
        <v>0</v>
      </c>
      <c r="D473" s="4">
        <v>1</v>
      </c>
      <c r="E473" s="4">
        <v>211</v>
      </c>
      <c r="F473" s="4">
        <f>ROUND(Source!Y446,O473)</f>
        <v>0</v>
      </c>
      <c r="G473" s="4" t="s">
        <v>72</v>
      </c>
      <c r="H473" s="4" t="s">
        <v>73</v>
      </c>
      <c r="I473" s="4"/>
      <c r="J473" s="4"/>
      <c r="K473" s="4">
        <v>211</v>
      </c>
      <c r="L473" s="4">
        <v>26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8" x14ac:dyDescent="0.2">
      <c r="A474" s="4">
        <v>50</v>
      </c>
      <c r="B474" s="4">
        <v>0</v>
      </c>
      <c r="C474" s="4">
        <v>0</v>
      </c>
      <c r="D474" s="4">
        <v>1</v>
      </c>
      <c r="E474" s="4">
        <v>224</v>
      </c>
      <c r="F474" s="4">
        <f>ROUND(Source!AR446,O474)</f>
        <v>424282.5</v>
      </c>
      <c r="G474" s="4" t="s">
        <v>74</v>
      </c>
      <c r="H474" s="4" t="s">
        <v>75</v>
      </c>
      <c r="I474" s="4"/>
      <c r="J474" s="4"/>
      <c r="K474" s="4">
        <v>224</v>
      </c>
      <c r="L474" s="4">
        <v>27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424282.5</v>
      </c>
      <c r="X474" s="4">
        <v>1</v>
      </c>
      <c r="Y474" s="4">
        <v>424282.5</v>
      </c>
      <c r="Z474" s="4"/>
      <c r="AA474" s="4"/>
      <c r="AB474" s="4"/>
    </row>
    <row r="475" spans="1:28" x14ac:dyDescent="0.2">
      <c r="A475" s="4">
        <v>50</v>
      </c>
      <c r="B475" s="4">
        <v>1</v>
      </c>
      <c r="C475" s="4">
        <v>0</v>
      </c>
      <c r="D475" s="4">
        <v>2</v>
      </c>
      <c r="E475" s="4">
        <v>0</v>
      </c>
      <c r="F475" s="4">
        <f>ROUND(F474,O475)</f>
        <v>424282.5</v>
      </c>
      <c r="G475" s="4" t="s">
        <v>94</v>
      </c>
      <c r="H475" s="4" t="s">
        <v>95</v>
      </c>
      <c r="I475" s="4"/>
      <c r="J475" s="4"/>
      <c r="K475" s="4">
        <v>212</v>
      </c>
      <c r="L475" s="4">
        <v>28</v>
      </c>
      <c r="M475" s="4">
        <v>0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424282.5</v>
      </c>
      <c r="X475" s="4">
        <v>1</v>
      </c>
      <c r="Y475" s="4">
        <v>424282.5</v>
      </c>
      <c r="Z475" s="4"/>
      <c r="AA475" s="4"/>
      <c r="AB475" s="4"/>
    </row>
    <row r="477" spans="1:28" x14ac:dyDescent="0.2">
      <c r="A477" s="5">
        <v>61</v>
      </c>
      <c r="B477" s="5"/>
      <c r="C477" s="5"/>
      <c r="D477" s="5"/>
      <c r="E477" s="5"/>
      <c r="F477" s="5">
        <v>10</v>
      </c>
      <c r="G477" s="5" t="s">
        <v>96</v>
      </c>
      <c r="H477" s="5" t="s">
        <v>97</v>
      </c>
    </row>
    <row r="478" spans="1:28" x14ac:dyDescent="0.2">
      <c r="A478" s="5">
        <v>61</v>
      </c>
      <c r="B478" s="5"/>
      <c r="C478" s="5"/>
      <c r="D478" s="5"/>
      <c r="E478" s="5"/>
      <c r="F478" s="5">
        <v>1900</v>
      </c>
      <c r="G478" s="5" t="s">
        <v>98</v>
      </c>
      <c r="H478" s="5" t="s">
        <v>99</v>
      </c>
    </row>
    <row r="479" spans="1:28" x14ac:dyDescent="0.2">
      <c r="A479" s="5">
        <v>61</v>
      </c>
      <c r="B479" s="5"/>
      <c r="C479" s="5"/>
      <c r="D479" s="5"/>
      <c r="E479" s="5"/>
      <c r="F479" s="5">
        <v>1800</v>
      </c>
      <c r="G479" s="5" t="s">
        <v>100</v>
      </c>
      <c r="H479" s="5" t="s">
        <v>99</v>
      </c>
    </row>
    <row r="480" spans="1:28" x14ac:dyDescent="0.2">
      <c r="A480" s="5">
        <v>61</v>
      </c>
      <c r="B480" s="5"/>
      <c r="C480" s="5"/>
      <c r="D480" s="5"/>
      <c r="E480" s="5"/>
      <c r="F480" s="5">
        <v>2</v>
      </c>
      <c r="G480" s="5" t="s">
        <v>101</v>
      </c>
      <c r="H480" s="5" t="s">
        <v>102</v>
      </c>
    </row>
    <row r="481" spans="1:15" x14ac:dyDescent="0.2">
      <c r="A481" s="5">
        <v>61</v>
      </c>
      <c r="B481" s="5"/>
      <c r="C481" s="5"/>
      <c r="D481" s="5"/>
      <c r="E481" s="5"/>
      <c r="F481" s="5">
        <v>10</v>
      </c>
      <c r="G481" s="5" t="s">
        <v>103</v>
      </c>
      <c r="H481" s="5" t="s">
        <v>103</v>
      </c>
    </row>
    <row r="482" spans="1:15" x14ac:dyDescent="0.2">
      <c r="A482" s="5">
        <v>61</v>
      </c>
      <c r="B482" s="5"/>
      <c r="C482" s="5"/>
      <c r="D482" s="5"/>
      <c r="E482" s="5"/>
      <c r="F482" s="5">
        <v>3</v>
      </c>
      <c r="G482" s="5" t="s">
        <v>104</v>
      </c>
      <c r="H482" s="5" t="s">
        <v>105</v>
      </c>
    </row>
    <row r="483" spans="1:15" x14ac:dyDescent="0.2">
      <c r="A483" s="5">
        <v>61</v>
      </c>
      <c r="B483" s="5"/>
      <c r="C483" s="5"/>
      <c r="D483" s="5"/>
      <c r="E483" s="5"/>
      <c r="F483" s="5">
        <v>2400</v>
      </c>
      <c r="G483" s="5" t="s">
        <v>106</v>
      </c>
      <c r="H483" s="5" t="s">
        <v>107</v>
      </c>
    </row>
    <row r="484" spans="1:15" x14ac:dyDescent="0.2">
      <c r="A484" s="5">
        <v>61</v>
      </c>
      <c r="B484" s="5"/>
      <c r="C484" s="5"/>
      <c r="D484" s="5"/>
      <c r="E484" s="5"/>
      <c r="F484" s="5">
        <v>0</v>
      </c>
      <c r="G484" s="5" t="s">
        <v>108</v>
      </c>
      <c r="H484" s="5" t="s">
        <v>109</v>
      </c>
    </row>
    <row r="485" spans="1:15" x14ac:dyDescent="0.2">
      <c r="A485" s="5">
        <v>61</v>
      </c>
      <c r="B485" s="5"/>
      <c r="C485" s="5"/>
      <c r="D485" s="5"/>
      <c r="E485" s="5"/>
      <c r="F485" s="5">
        <v>12</v>
      </c>
      <c r="G485" s="5" t="s">
        <v>110</v>
      </c>
      <c r="H485" s="5" t="s">
        <v>109</v>
      </c>
    </row>
    <row r="486" spans="1:15" x14ac:dyDescent="0.2">
      <c r="A486" s="5">
        <v>61</v>
      </c>
      <c r="B486" s="5"/>
      <c r="C486" s="5"/>
      <c r="D486" s="5"/>
      <c r="E486" s="5"/>
      <c r="F486" s="5">
        <v>0</v>
      </c>
      <c r="G486" s="5" t="s">
        <v>111</v>
      </c>
      <c r="H486" s="5" t="s">
        <v>109</v>
      </c>
    </row>
    <row r="487" spans="1:15" x14ac:dyDescent="0.2">
      <c r="A487" s="5">
        <v>61</v>
      </c>
      <c r="B487" s="5"/>
      <c r="C487" s="5"/>
      <c r="D487" s="5"/>
      <c r="E487" s="5"/>
      <c r="F487" s="5">
        <v>0</v>
      </c>
      <c r="G487" s="5" t="s">
        <v>112</v>
      </c>
      <c r="H487" s="5" t="s">
        <v>109</v>
      </c>
    </row>
    <row r="488" spans="1:15" x14ac:dyDescent="0.2">
      <c r="A488" s="5">
        <v>61</v>
      </c>
      <c r="B488" s="5"/>
      <c r="C488" s="5"/>
      <c r="D488" s="5"/>
      <c r="E488" s="5"/>
      <c r="F488" s="5">
        <v>2</v>
      </c>
      <c r="G488" s="5" t="s">
        <v>113</v>
      </c>
      <c r="H488" s="5" t="s">
        <v>109</v>
      </c>
    </row>
    <row r="489" spans="1:15" x14ac:dyDescent="0.2">
      <c r="A489" s="5">
        <v>61</v>
      </c>
      <c r="B489" s="5"/>
      <c r="C489" s="5"/>
      <c r="D489" s="5"/>
      <c r="E489" s="5"/>
      <c r="F489" s="5">
        <v>6</v>
      </c>
      <c r="G489" s="5" t="s">
        <v>114</v>
      </c>
      <c r="H489" s="5" t="s">
        <v>109</v>
      </c>
    </row>
    <row r="490" spans="1:15" x14ac:dyDescent="0.2">
      <c r="A490" s="5">
        <v>61</v>
      </c>
      <c r="B490" s="5"/>
      <c r="C490" s="5"/>
      <c r="D490" s="5"/>
      <c r="E490" s="5"/>
      <c r="F490" s="5">
        <v>12</v>
      </c>
      <c r="G490" s="5" t="s">
        <v>115</v>
      </c>
      <c r="H490" s="5" t="s">
        <v>115</v>
      </c>
    </row>
    <row r="493" spans="1:15" x14ac:dyDescent="0.2">
      <c r="A493">
        <v>-1</v>
      </c>
    </row>
    <row r="495" spans="1:15" x14ac:dyDescent="0.2">
      <c r="A495" s="3">
        <v>75</v>
      </c>
      <c r="B495" s="3" t="s">
        <v>116</v>
      </c>
      <c r="C495" s="3">
        <v>2000</v>
      </c>
      <c r="D495" s="3">
        <v>0</v>
      </c>
      <c r="E495" s="3">
        <v>1</v>
      </c>
      <c r="F495" s="3"/>
      <c r="G495" s="3">
        <v>0</v>
      </c>
      <c r="H495" s="3">
        <v>1</v>
      </c>
      <c r="I495" s="3">
        <v>0</v>
      </c>
      <c r="J495" s="3">
        <v>3</v>
      </c>
      <c r="K495" s="3">
        <v>0</v>
      </c>
      <c r="L495" s="3">
        <v>0</v>
      </c>
      <c r="M495" s="3">
        <v>0</v>
      </c>
      <c r="N495" s="3">
        <v>410074836</v>
      </c>
      <c r="O495" s="3">
        <v>1</v>
      </c>
    </row>
    <row r="499" spans="1:5" x14ac:dyDescent="0.2">
      <c r="A499">
        <v>65</v>
      </c>
      <c r="C499">
        <v>1</v>
      </c>
      <c r="D499">
        <v>0</v>
      </c>
      <c r="E49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117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99026041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52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8202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410074836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11</v>
      </c>
      <c r="D16" s="6" t="s">
        <v>12</v>
      </c>
      <c r="E16" s="7">
        <f>ROUND((Source!F433)/1000,2)</f>
        <v>424.28</v>
      </c>
      <c r="F16" s="7">
        <f>ROUND((Source!F434)/1000,2)</f>
        <v>0</v>
      </c>
      <c r="G16" s="7">
        <f>ROUND((Source!F425)/1000,2)</f>
        <v>0</v>
      </c>
      <c r="H16" s="7">
        <f>ROUND((Source!F435)/1000+(Source!F436)/1000,2)</f>
        <v>0</v>
      </c>
      <c r="I16" s="7">
        <f>E16+F16+G16+H16</f>
        <v>424.28</v>
      </c>
      <c r="J16" s="7">
        <f>ROUND((Source!F431+Source!F430)/1000,2)</f>
        <v>424.28</v>
      </c>
      <c r="K16" s="7">
        <v>424.28</v>
      </c>
      <c r="L16" s="7">
        <v>0</v>
      </c>
      <c r="M16" s="7">
        <v>0</v>
      </c>
      <c r="N16" s="7">
        <f>I16+L16+M16</f>
        <v>424.28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424282.5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424282.5</v>
      </c>
      <c r="BB16" s="7">
        <v>424282.5</v>
      </c>
      <c r="BC16" s="7">
        <v>0</v>
      </c>
      <c r="BD16" s="7">
        <v>0</v>
      </c>
      <c r="BE16" s="7">
        <v>0</v>
      </c>
      <c r="BF16" s="7">
        <v>250</v>
      </c>
      <c r="BG16" s="7">
        <v>0</v>
      </c>
      <c r="BH16" s="7">
        <v>0</v>
      </c>
      <c r="BI16" s="7">
        <v>0</v>
      </c>
      <c r="BJ16" s="7">
        <v>0</v>
      </c>
      <c r="BK16" s="7">
        <v>424282.5</v>
      </c>
    </row>
    <row r="18" spans="1:16" x14ac:dyDescent="0.2">
      <c r="A18">
        <v>51</v>
      </c>
      <c r="E18">
        <v>424.28</v>
      </c>
      <c r="F18">
        <v>0</v>
      </c>
      <c r="G18">
        <v>0</v>
      </c>
      <c r="H18">
        <v>0</v>
      </c>
      <c r="I18">
        <v>424.28</v>
      </c>
      <c r="J18">
        <v>424.28</v>
      </c>
      <c r="K18">
        <v>424.28</v>
      </c>
      <c r="L18">
        <v>0</v>
      </c>
      <c r="M18">
        <v>0</v>
      </c>
      <c r="N18">
        <v>424.28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424282.5</v>
      </c>
      <c r="G20" s="4" t="s">
        <v>22</v>
      </c>
      <c r="H20" s="4" t="s">
        <v>23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24</v>
      </c>
      <c r="H21" s="4" t="s">
        <v>25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26</v>
      </c>
      <c r="H22" s="4" t="s">
        <v>27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28</v>
      </c>
      <c r="H23" s="4" t="s">
        <v>29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30</v>
      </c>
      <c r="H24" s="4" t="s">
        <v>31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32</v>
      </c>
      <c r="H25" s="4" t="s">
        <v>33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34</v>
      </c>
      <c r="H26" s="4" t="s">
        <v>35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36</v>
      </c>
      <c r="H27" s="4" t="s">
        <v>37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38</v>
      </c>
      <c r="H28" s="4" t="s">
        <v>39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40</v>
      </c>
      <c r="H29" s="4" t="s">
        <v>41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42</v>
      </c>
      <c r="H30" s="4" t="s">
        <v>43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44</v>
      </c>
      <c r="H31" s="4" t="s">
        <v>45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46</v>
      </c>
      <c r="H32" s="4" t="s">
        <v>47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424282.5</v>
      </c>
      <c r="G33" s="4" t="s">
        <v>48</v>
      </c>
      <c r="H33" s="4" t="s">
        <v>49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50</v>
      </c>
      <c r="H34" s="4" t="s">
        <v>51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424282.5</v>
      </c>
      <c r="G35" s="4" t="s">
        <v>52</v>
      </c>
      <c r="H35" s="4" t="s">
        <v>53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54</v>
      </c>
      <c r="H36" s="4" t="s">
        <v>55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56</v>
      </c>
      <c r="H37" s="4" t="s">
        <v>57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58</v>
      </c>
      <c r="H38" s="4" t="s">
        <v>59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60</v>
      </c>
      <c r="H39" s="4" t="s">
        <v>61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250</v>
      </c>
      <c r="G40" s="4" t="s">
        <v>62</v>
      </c>
      <c r="H40" s="4" t="s">
        <v>63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64</v>
      </c>
      <c r="H41" s="4" t="s">
        <v>65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66</v>
      </c>
      <c r="H42" s="4" t="s">
        <v>67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68</v>
      </c>
      <c r="H43" s="4" t="s">
        <v>69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0</v>
      </c>
      <c r="G44" s="4" t="s">
        <v>70</v>
      </c>
      <c r="H44" s="4" t="s">
        <v>71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0</v>
      </c>
      <c r="G45" s="4" t="s">
        <v>72</v>
      </c>
      <c r="H45" s="4" t="s">
        <v>73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424282.5</v>
      </c>
      <c r="G46" s="4" t="s">
        <v>74</v>
      </c>
      <c r="H46" s="4" t="s">
        <v>75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424282.5</v>
      </c>
      <c r="G47" s="4" t="s">
        <v>94</v>
      </c>
      <c r="H47" s="4" t="s">
        <v>95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9" spans="1:15" x14ac:dyDescent="0.2">
      <c r="A49">
        <v>-1</v>
      </c>
    </row>
    <row r="52" spans="1:15" x14ac:dyDescent="0.2">
      <c r="A52" s="3">
        <v>75</v>
      </c>
      <c r="B52" s="3" t="s">
        <v>116</v>
      </c>
      <c r="C52" s="3">
        <v>2000</v>
      </c>
      <c r="D52" s="3">
        <v>0</v>
      </c>
      <c r="E52" s="3">
        <v>1</v>
      </c>
      <c r="F52" s="3"/>
      <c r="G52" s="3">
        <v>0</v>
      </c>
      <c r="H52" s="3">
        <v>1</v>
      </c>
      <c r="I52" s="3">
        <v>0</v>
      </c>
      <c r="J52" s="3">
        <v>3</v>
      </c>
      <c r="K52" s="3">
        <v>0</v>
      </c>
      <c r="L52" s="3">
        <v>0</v>
      </c>
      <c r="M52" s="3">
        <v>0</v>
      </c>
      <c r="N52" s="3">
        <v>410074836</v>
      </c>
      <c r="O52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ROW(Source!A32)</f>
        <v>32</v>
      </c>
      <c r="B1">
        <v>410074836</v>
      </c>
      <c r="C1">
        <v>410075537</v>
      </c>
      <c r="D1">
        <v>102312553</v>
      </c>
      <c r="E1">
        <v>1</v>
      </c>
      <c r="F1">
        <v>1</v>
      </c>
      <c r="G1">
        <v>1</v>
      </c>
      <c r="H1">
        <v>1</v>
      </c>
      <c r="I1" t="s">
        <v>118</v>
      </c>
      <c r="J1" t="s">
        <v>3</v>
      </c>
      <c r="K1" t="s">
        <v>119</v>
      </c>
      <c r="L1">
        <v>1369</v>
      </c>
      <c r="N1">
        <v>1013</v>
      </c>
      <c r="O1" t="s">
        <v>120</v>
      </c>
      <c r="P1" t="s">
        <v>120</v>
      </c>
      <c r="Q1">
        <v>1</v>
      </c>
      <c r="W1">
        <v>0</v>
      </c>
      <c r="X1">
        <v>-1291544074</v>
      </c>
      <c r="Y1">
        <f t="shared" ref="Y1:Y8" si="0">AT1</f>
        <v>1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0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</v>
      </c>
      <c r="AU1" t="s">
        <v>3</v>
      </c>
      <c r="AV1">
        <v>1</v>
      </c>
      <c r="AW1">
        <v>2</v>
      </c>
      <c r="AX1">
        <v>410075539</v>
      </c>
      <c r="AY1">
        <v>2</v>
      </c>
      <c r="AZ1">
        <v>137216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ROUND(AT1*Source!I32*AH1*AL1,2)</f>
        <v>0</v>
      </c>
      <c r="CV1">
        <f>ROUND(Y1*Source!I32,9)</f>
        <v>60</v>
      </c>
      <c r="CW1">
        <v>0</v>
      </c>
      <c r="CX1">
        <f>ROUND(Y1*Source!I32,9)</f>
        <v>60</v>
      </c>
      <c r="CY1">
        <f t="shared" ref="CY1:CY8" si="1">AD1</f>
        <v>0</v>
      </c>
      <c r="CZ1">
        <f t="shared" ref="CZ1:CZ8" si="2">AH1</f>
        <v>0</v>
      </c>
      <c r="DA1">
        <f t="shared" ref="DA1:DA8" si="3">AL1</f>
        <v>1</v>
      </c>
      <c r="DB1">
        <f t="shared" ref="DB1:DB8" si="4">ROUND(ROUND(AT1*CZ1,2),6)</f>
        <v>0</v>
      </c>
      <c r="DC1">
        <f t="shared" ref="DC1:DC8" si="5">ROUND(ROUND(AT1*AG1,2),6)</f>
        <v>0</v>
      </c>
      <c r="DD1" t="s">
        <v>3</v>
      </c>
      <c r="DE1" t="s">
        <v>3</v>
      </c>
      <c r="DF1">
        <f t="shared" ref="DF1:DF8" si="6">ROUND(ROUND(AE1,2)*CX1,2)</f>
        <v>0</v>
      </c>
      <c r="DG1">
        <f t="shared" ref="DG1:DG8" si="7">ROUND(ROUND(AF1,2)*CX1,2)</f>
        <v>0</v>
      </c>
      <c r="DH1">
        <f t="shared" ref="DH1:DH8" si="8">ROUND(ROUND(AG1,2)*CX1,2)</f>
        <v>0</v>
      </c>
      <c r="DI1">
        <f t="shared" ref="DI1:DI8" si="9">ROUND(ROUND(AH1,2)*CX1,2)</f>
        <v>0</v>
      </c>
      <c r="DJ1">
        <f t="shared" ref="DJ1:DJ8" si="10">DI1</f>
        <v>0</v>
      </c>
      <c r="DK1">
        <v>2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ROW(Source!A68)</f>
        <v>68</v>
      </c>
      <c r="B2">
        <v>410074836</v>
      </c>
      <c r="C2">
        <v>410075540</v>
      </c>
      <c r="D2">
        <v>102312553</v>
      </c>
      <c r="E2">
        <v>1</v>
      </c>
      <c r="F2">
        <v>1</v>
      </c>
      <c r="G2">
        <v>1</v>
      </c>
      <c r="H2">
        <v>1</v>
      </c>
      <c r="I2" t="s">
        <v>118</v>
      </c>
      <c r="J2" t="s">
        <v>3</v>
      </c>
      <c r="K2" t="s">
        <v>119</v>
      </c>
      <c r="L2">
        <v>1369</v>
      </c>
      <c r="N2">
        <v>1013</v>
      </c>
      <c r="O2" t="s">
        <v>120</v>
      </c>
      <c r="P2" t="s">
        <v>120</v>
      </c>
      <c r="Q2">
        <v>1</v>
      </c>
      <c r="W2">
        <v>0</v>
      </c>
      <c r="X2">
        <v>-1291544074</v>
      </c>
      <c r="Y2">
        <f t="shared" si="0"/>
        <v>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0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</v>
      </c>
      <c r="AU2" t="s">
        <v>3</v>
      </c>
      <c r="AV2">
        <v>1</v>
      </c>
      <c r="AW2">
        <v>2</v>
      </c>
      <c r="AX2">
        <v>410075542</v>
      </c>
      <c r="AY2">
        <v>2</v>
      </c>
      <c r="AZ2">
        <v>137216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ROUND(AT2*Source!I68*AH2*AL2,2)</f>
        <v>0</v>
      </c>
      <c r="CV2">
        <f>ROUND(Y2*Source!I68,9)</f>
        <v>10</v>
      </c>
      <c r="CW2">
        <v>0</v>
      </c>
      <c r="CX2">
        <f>ROUND(Y2*Source!I68,9)</f>
        <v>10</v>
      </c>
      <c r="CY2">
        <f t="shared" si="1"/>
        <v>0</v>
      </c>
      <c r="CZ2">
        <f t="shared" si="2"/>
        <v>0</v>
      </c>
      <c r="DA2">
        <f t="shared" si="3"/>
        <v>1</v>
      </c>
      <c r="DB2">
        <f t="shared" si="4"/>
        <v>0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0</v>
      </c>
      <c r="DJ2">
        <f t="shared" si="10"/>
        <v>0</v>
      </c>
      <c r="DK2">
        <v>2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ROW(Source!A104)</f>
        <v>104</v>
      </c>
      <c r="B3">
        <v>410074836</v>
      </c>
      <c r="C3">
        <v>410075543</v>
      </c>
      <c r="D3">
        <v>102312553</v>
      </c>
      <c r="E3">
        <v>1</v>
      </c>
      <c r="F3">
        <v>1</v>
      </c>
      <c r="G3">
        <v>1</v>
      </c>
      <c r="H3">
        <v>1</v>
      </c>
      <c r="I3" t="s">
        <v>118</v>
      </c>
      <c r="J3" t="s">
        <v>3</v>
      </c>
      <c r="K3" t="s">
        <v>119</v>
      </c>
      <c r="L3">
        <v>1369</v>
      </c>
      <c r="N3">
        <v>1013</v>
      </c>
      <c r="O3" t="s">
        <v>120</v>
      </c>
      <c r="P3" t="s">
        <v>120</v>
      </c>
      <c r="Q3">
        <v>1</v>
      </c>
      <c r="W3">
        <v>0</v>
      </c>
      <c r="X3">
        <v>-1291544074</v>
      </c>
      <c r="Y3">
        <f t="shared" si="0"/>
        <v>1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0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</v>
      </c>
      <c r="AU3" t="s">
        <v>3</v>
      </c>
      <c r="AV3">
        <v>1</v>
      </c>
      <c r="AW3">
        <v>2</v>
      </c>
      <c r="AX3">
        <v>410075545</v>
      </c>
      <c r="AY3">
        <v>2</v>
      </c>
      <c r="AZ3">
        <v>137216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ROUND(AT3*Source!I104*AH3*AL3,2)</f>
        <v>0</v>
      </c>
      <c r="CV3">
        <f>ROUND(Y3*Source!I104,9)</f>
        <v>55</v>
      </c>
      <c r="CW3">
        <v>0</v>
      </c>
      <c r="CX3">
        <f>ROUND(Y3*Source!I104,9)</f>
        <v>55</v>
      </c>
      <c r="CY3">
        <f t="shared" si="1"/>
        <v>0</v>
      </c>
      <c r="CZ3">
        <f t="shared" si="2"/>
        <v>0</v>
      </c>
      <c r="DA3">
        <f t="shared" si="3"/>
        <v>1</v>
      </c>
      <c r="DB3">
        <f t="shared" si="4"/>
        <v>0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0</v>
      </c>
      <c r="DJ3">
        <f t="shared" si="10"/>
        <v>0</v>
      </c>
      <c r="DK3">
        <v>2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ROW(Source!A140)</f>
        <v>140</v>
      </c>
      <c r="B4">
        <v>410074836</v>
      </c>
      <c r="C4">
        <v>410075546</v>
      </c>
      <c r="D4">
        <v>102312553</v>
      </c>
      <c r="E4">
        <v>1</v>
      </c>
      <c r="F4">
        <v>1</v>
      </c>
      <c r="G4">
        <v>1</v>
      </c>
      <c r="H4">
        <v>1</v>
      </c>
      <c r="I4" t="s">
        <v>118</v>
      </c>
      <c r="J4" t="s">
        <v>3</v>
      </c>
      <c r="K4" t="s">
        <v>119</v>
      </c>
      <c r="L4">
        <v>1369</v>
      </c>
      <c r="N4">
        <v>1013</v>
      </c>
      <c r="O4" t="s">
        <v>120</v>
      </c>
      <c r="P4" t="s">
        <v>120</v>
      </c>
      <c r="Q4">
        <v>1</v>
      </c>
      <c r="W4">
        <v>0</v>
      </c>
      <c r="X4">
        <v>-1291544074</v>
      </c>
      <c r="Y4">
        <f t="shared" si="0"/>
        <v>1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0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</v>
      </c>
      <c r="AU4" t="s">
        <v>3</v>
      </c>
      <c r="AV4">
        <v>1</v>
      </c>
      <c r="AW4">
        <v>2</v>
      </c>
      <c r="AX4">
        <v>410075548</v>
      </c>
      <c r="AY4">
        <v>2</v>
      </c>
      <c r="AZ4">
        <v>137216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ROUND(AT4*Source!I140*AH4*AL4,2)</f>
        <v>0</v>
      </c>
      <c r="CV4">
        <f>ROUND(Y4*Source!I140,9)</f>
        <v>55</v>
      </c>
      <c r="CW4">
        <v>0</v>
      </c>
      <c r="CX4">
        <f>ROUND(Y4*Source!I140,9)</f>
        <v>55</v>
      </c>
      <c r="CY4">
        <f t="shared" si="1"/>
        <v>0</v>
      </c>
      <c r="CZ4">
        <f t="shared" si="2"/>
        <v>0</v>
      </c>
      <c r="DA4">
        <f t="shared" si="3"/>
        <v>1</v>
      </c>
      <c r="DB4">
        <f t="shared" si="4"/>
        <v>0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0</v>
      </c>
      <c r="DJ4">
        <f t="shared" si="10"/>
        <v>0</v>
      </c>
      <c r="DK4">
        <v>2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ROW(Source!A210)</f>
        <v>210</v>
      </c>
      <c r="B5">
        <v>410074836</v>
      </c>
      <c r="C5">
        <v>410075549</v>
      </c>
      <c r="D5">
        <v>102312553</v>
      </c>
      <c r="E5">
        <v>1</v>
      </c>
      <c r="F5">
        <v>1</v>
      </c>
      <c r="G5">
        <v>1</v>
      </c>
      <c r="H5">
        <v>1</v>
      </c>
      <c r="I5" t="s">
        <v>118</v>
      </c>
      <c r="J5" t="s">
        <v>3</v>
      </c>
      <c r="K5" t="s">
        <v>119</v>
      </c>
      <c r="L5">
        <v>1369</v>
      </c>
      <c r="N5">
        <v>1013</v>
      </c>
      <c r="O5" t="s">
        <v>120</v>
      </c>
      <c r="P5" t="s">
        <v>120</v>
      </c>
      <c r="Q5">
        <v>1</v>
      </c>
      <c r="W5">
        <v>0</v>
      </c>
      <c r="X5">
        <v>-1291544074</v>
      </c>
      <c r="Y5">
        <f t="shared" si="0"/>
        <v>1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0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</v>
      </c>
      <c r="AU5" t="s">
        <v>3</v>
      </c>
      <c r="AV5">
        <v>1</v>
      </c>
      <c r="AW5">
        <v>2</v>
      </c>
      <c r="AX5">
        <v>410075551</v>
      </c>
      <c r="AY5">
        <v>2</v>
      </c>
      <c r="AZ5">
        <v>137216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ROUND(AT5*Source!I210*AH5*AL5,2)</f>
        <v>0</v>
      </c>
      <c r="CV5">
        <f>ROUND(Y5*Source!I210,9)</f>
        <v>30</v>
      </c>
      <c r="CW5">
        <v>0</v>
      </c>
      <c r="CX5">
        <f>ROUND(Y5*Source!I210,9)</f>
        <v>30</v>
      </c>
      <c r="CY5">
        <f t="shared" si="1"/>
        <v>0</v>
      </c>
      <c r="CZ5">
        <f t="shared" si="2"/>
        <v>0</v>
      </c>
      <c r="DA5">
        <f t="shared" si="3"/>
        <v>1</v>
      </c>
      <c r="DB5">
        <f t="shared" si="4"/>
        <v>0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0</v>
      </c>
      <c r="DJ5">
        <f t="shared" si="10"/>
        <v>0</v>
      </c>
      <c r="DK5">
        <v>2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ROW(Source!A246)</f>
        <v>246</v>
      </c>
      <c r="B6">
        <v>410074836</v>
      </c>
      <c r="C6">
        <v>410075552</v>
      </c>
      <c r="D6">
        <v>102312553</v>
      </c>
      <c r="E6">
        <v>1</v>
      </c>
      <c r="F6">
        <v>1</v>
      </c>
      <c r="G6">
        <v>1</v>
      </c>
      <c r="H6">
        <v>1</v>
      </c>
      <c r="I6" t="s">
        <v>118</v>
      </c>
      <c r="J6" t="s">
        <v>3</v>
      </c>
      <c r="K6" t="s">
        <v>119</v>
      </c>
      <c r="L6">
        <v>1369</v>
      </c>
      <c r="N6">
        <v>1013</v>
      </c>
      <c r="O6" t="s">
        <v>120</v>
      </c>
      <c r="P6" t="s">
        <v>120</v>
      </c>
      <c r="Q6">
        <v>1</v>
      </c>
      <c r="W6">
        <v>0</v>
      </c>
      <c r="X6">
        <v>-1291544074</v>
      </c>
      <c r="Y6">
        <f t="shared" si="0"/>
        <v>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0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</v>
      </c>
      <c r="AU6" t="s">
        <v>3</v>
      </c>
      <c r="AV6">
        <v>1</v>
      </c>
      <c r="AW6">
        <v>2</v>
      </c>
      <c r="AX6">
        <v>410075554</v>
      </c>
      <c r="AY6">
        <v>2</v>
      </c>
      <c r="AZ6">
        <v>137216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ROUND(AT6*Source!I246*AH6*AL6,2)</f>
        <v>0</v>
      </c>
      <c r="CV6">
        <f>ROUND(Y6*Source!I246,9)</f>
        <v>10</v>
      </c>
      <c r="CW6">
        <v>0</v>
      </c>
      <c r="CX6">
        <f>ROUND(Y6*Source!I246,9)</f>
        <v>10</v>
      </c>
      <c r="CY6">
        <f t="shared" si="1"/>
        <v>0</v>
      </c>
      <c r="CZ6">
        <f t="shared" si="2"/>
        <v>0</v>
      </c>
      <c r="DA6">
        <f t="shared" si="3"/>
        <v>1</v>
      </c>
      <c r="DB6">
        <f t="shared" si="4"/>
        <v>0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0</v>
      </c>
      <c r="DJ6">
        <f t="shared" si="10"/>
        <v>0</v>
      </c>
      <c r="DK6">
        <v>2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ROW(Source!A282)</f>
        <v>282</v>
      </c>
      <c r="B7">
        <v>410074836</v>
      </c>
      <c r="C7">
        <v>410075555</v>
      </c>
      <c r="D7">
        <v>102312553</v>
      </c>
      <c r="E7">
        <v>1</v>
      </c>
      <c r="F7">
        <v>1</v>
      </c>
      <c r="G7">
        <v>1</v>
      </c>
      <c r="H7">
        <v>1</v>
      </c>
      <c r="I7" t="s">
        <v>118</v>
      </c>
      <c r="J7" t="s">
        <v>3</v>
      </c>
      <c r="K7" t="s">
        <v>119</v>
      </c>
      <c r="L7">
        <v>1369</v>
      </c>
      <c r="N7">
        <v>1013</v>
      </c>
      <c r="O7" t="s">
        <v>120</v>
      </c>
      <c r="P7" t="s">
        <v>120</v>
      </c>
      <c r="Q7">
        <v>1</v>
      </c>
      <c r="W7">
        <v>0</v>
      </c>
      <c r="X7">
        <v>-1291544074</v>
      </c>
      <c r="Y7">
        <f t="shared" si="0"/>
        <v>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0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</v>
      </c>
      <c r="AU7" t="s">
        <v>3</v>
      </c>
      <c r="AV7">
        <v>1</v>
      </c>
      <c r="AW7">
        <v>2</v>
      </c>
      <c r="AX7">
        <v>410075557</v>
      </c>
      <c r="AY7">
        <v>2</v>
      </c>
      <c r="AZ7">
        <v>137216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ROUND(AT7*Source!I282*AH7*AL7,2)</f>
        <v>0</v>
      </c>
      <c r="CV7">
        <f>ROUND(Y7*Source!I282,9)</f>
        <v>15</v>
      </c>
      <c r="CW7">
        <v>0</v>
      </c>
      <c r="CX7">
        <f>ROUND(Y7*Source!I282,9)</f>
        <v>15</v>
      </c>
      <c r="CY7">
        <f t="shared" si="1"/>
        <v>0</v>
      </c>
      <c r="CZ7">
        <f t="shared" si="2"/>
        <v>0</v>
      </c>
      <c r="DA7">
        <f t="shared" si="3"/>
        <v>1</v>
      </c>
      <c r="DB7">
        <f t="shared" si="4"/>
        <v>0</v>
      </c>
      <c r="DC7">
        <f t="shared" si="5"/>
        <v>0</v>
      </c>
      <c r="DD7" t="s">
        <v>3</v>
      </c>
      <c r="DE7" t="s">
        <v>3</v>
      </c>
      <c r="DF7">
        <f t="shared" si="6"/>
        <v>0</v>
      </c>
      <c r="DG7">
        <f t="shared" si="7"/>
        <v>0</v>
      </c>
      <c r="DH7">
        <f t="shared" si="8"/>
        <v>0</v>
      </c>
      <c r="DI7">
        <f t="shared" si="9"/>
        <v>0</v>
      </c>
      <c r="DJ7">
        <f t="shared" si="10"/>
        <v>0</v>
      </c>
      <c r="DK7">
        <v>2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ROW(Source!A318)</f>
        <v>318</v>
      </c>
      <c r="B8">
        <v>410074836</v>
      </c>
      <c r="C8">
        <v>410075558</v>
      </c>
      <c r="D8">
        <v>102312553</v>
      </c>
      <c r="E8">
        <v>1</v>
      </c>
      <c r="F8">
        <v>1</v>
      </c>
      <c r="G8">
        <v>1</v>
      </c>
      <c r="H8">
        <v>1</v>
      </c>
      <c r="I8" t="s">
        <v>118</v>
      </c>
      <c r="J8" t="s">
        <v>3</v>
      </c>
      <c r="K8" t="s">
        <v>119</v>
      </c>
      <c r="L8">
        <v>1369</v>
      </c>
      <c r="N8">
        <v>1013</v>
      </c>
      <c r="O8" t="s">
        <v>120</v>
      </c>
      <c r="P8" t="s">
        <v>120</v>
      </c>
      <c r="Q8">
        <v>1</v>
      </c>
      <c r="W8">
        <v>0</v>
      </c>
      <c r="X8">
        <v>-1291544074</v>
      </c>
      <c r="Y8">
        <f t="shared" si="0"/>
        <v>1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0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</v>
      </c>
      <c r="AU8" t="s">
        <v>3</v>
      </c>
      <c r="AV8">
        <v>1</v>
      </c>
      <c r="AW8">
        <v>2</v>
      </c>
      <c r="AX8">
        <v>410075560</v>
      </c>
      <c r="AY8">
        <v>2</v>
      </c>
      <c r="AZ8">
        <v>137216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ROUND(AT8*Source!I318*AH8*AL8,2)</f>
        <v>0</v>
      </c>
      <c r="CV8">
        <f>ROUND(Y8*Source!I318,9)</f>
        <v>15</v>
      </c>
      <c r="CW8">
        <v>0</v>
      </c>
      <c r="CX8">
        <f>ROUND(Y8*Source!I318,9)</f>
        <v>15</v>
      </c>
      <c r="CY8">
        <f t="shared" si="1"/>
        <v>0</v>
      </c>
      <c r="CZ8">
        <f t="shared" si="2"/>
        <v>0</v>
      </c>
      <c r="DA8">
        <f t="shared" si="3"/>
        <v>1</v>
      </c>
      <c r="DB8">
        <f t="shared" si="4"/>
        <v>0</v>
      </c>
      <c r="DC8">
        <f t="shared" si="5"/>
        <v>0</v>
      </c>
      <c r="DD8" t="s">
        <v>3</v>
      </c>
      <c r="DE8" t="s">
        <v>3</v>
      </c>
      <c r="DF8">
        <f t="shared" si="6"/>
        <v>0</v>
      </c>
      <c r="DG8">
        <f t="shared" si="7"/>
        <v>0</v>
      </c>
      <c r="DH8">
        <f t="shared" si="8"/>
        <v>0</v>
      </c>
      <c r="DI8">
        <f t="shared" si="9"/>
        <v>0</v>
      </c>
      <c r="DJ8">
        <f t="shared" si="10"/>
        <v>0</v>
      </c>
      <c r="DK8">
        <v>2</v>
      </c>
      <c r="DL8" t="s">
        <v>3</v>
      </c>
      <c r="DM8">
        <v>0</v>
      </c>
      <c r="DN8" t="s">
        <v>3</v>
      </c>
      <c r="DO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410075539</v>
      </c>
      <c r="C1">
        <v>410075537</v>
      </c>
      <c r="D1">
        <v>102312553</v>
      </c>
      <c r="E1">
        <v>1</v>
      </c>
      <c r="F1">
        <v>1</v>
      </c>
      <c r="G1">
        <v>1</v>
      </c>
      <c r="H1">
        <v>1</v>
      </c>
      <c r="I1" t="s">
        <v>118</v>
      </c>
      <c r="J1" t="s">
        <v>3</v>
      </c>
      <c r="K1" t="s">
        <v>119</v>
      </c>
      <c r="L1">
        <v>1369</v>
      </c>
      <c r="N1">
        <v>1013</v>
      </c>
      <c r="O1" t="s">
        <v>120</v>
      </c>
      <c r="P1" t="s">
        <v>120</v>
      </c>
      <c r="Q1">
        <v>1</v>
      </c>
      <c r="X1">
        <v>27</v>
      </c>
      <c r="Y1">
        <v>0</v>
      </c>
      <c r="Z1">
        <v>0</v>
      </c>
      <c r="AA1">
        <v>0</v>
      </c>
      <c r="AB1">
        <v>186</v>
      </c>
      <c r="AC1">
        <v>0</v>
      </c>
      <c r="AD1">
        <v>1</v>
      </c>
      <c r="AE1">
        <v>1</v>
      </c>
      <c r="AF1" t="s">
        <v>3</v>
      </c>
      <c r="AG1">
        <v>27</v>
      </c>
      <c r="AH1">
        <v>2</v>
      </c>
      <c r="AI1">
        <v>410075538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ROW(Source!A68)</f>
        <v>68</v>
      </c>
      <c r="B2">
        <v>410075542</v>
      </c>
      <c r="C2">
        <v>410075540</v>
      </c>
      <c r="D2">
        <v>102312553</v>
      </c>
      <c r="E2">
        <v>1</v>
      </c>
      <c r="F2">
        <v>1</v>
      </c>
      <c r="G2">
        <v>1</v>
      </c>
      <c r="H2">
        <v>1</v>
      </c>
      <c r="I2" t="s">
        <v>118</v>
      </c>
      <c r="J2" t="s">
        <v>3</v>
      </c>
      <c r="K2" t="s">
        <v>119</v>
      </c>
      <c r="L2">
        <v>1369</v>
      </c>
      <c r="N2">
        <v>1013</v>
      </c>
      <c r="O2" t="s">
        <v>120</v>
      </c>
      <c r="P2" t="s">
        <v>120</v>
      </c>
      <c r="Q2">
        <v>1</v>
      </c>
      <c r="X2">
        <v>27</v>
      </c>
      <c r="Y2">
        <v>0</v>
      </c>
      <c r="Z2">
        <v>0</v>
      </c>
      <c r="AA2">
        <v>0</v>
      </c>
      <c r="AB2">
        <v>186</v>
      </c>
      <c r="AC2">
        <v>0</v>
      </c>
      <c r="AD2">
        <v>1</v>
      </c>
      <c r="AE2">
        <v>1</v>
      </c>
      <c r="AF2" t="s">
        <v>3</v>
      </c>
      <c r="AG2">
        <v>27</v>
      </c>
      <c r="AH2">
        <v>2</v>
      </c>
      <c r="AI2">
        <v>410075541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ROW(Source!A104)</f>
        <v>104</v>
      </c>
      <c r="B3">
        <v>410075545</v>
      </c>
      <c r="C3">
        <v>410075543</v>
      </c>
      <c r="D3">
        <v>102312553</v>
      </c>
      <c r="E3">
        <v>1</v>
      </c>
      <c r="F3">
        <v>1</v>
      </c>
      <c r="G3">
        <v>1</v>
      </c>
      <c r="H3">
        <v>1</v>
      </c>
      <c r="I3" t="s">
        <v>118</v>
      </c>
      <c r="J3" t="s">
        <v>3</v>
      </c>
      <c r="K3" t="s">
        <v>119</v>
      </c>
      <c r="L3">
        <v>1369</v>
      </c>
      <c r="N3">
        <v>1013</v>
      </c>
      <c r="O3" t="s">
        <v>120</v>
      </c>
      <c r="P3" t="s">
        <v>120</v>
      </c>
      <c r="Q3">
        <v>1</v>
      </c>
      <c r="X3">
        <v>27</v>
      </c>
      <c r="Y3">
        <v>0</v>
      </c>
      <c r="Z3">
        <v>0</v>
      </c>
      <c r="AA3">
        <v>0</v>
      </c>
      <c r="AB3">
        <v>186</v>
      </c>
      <c r="AC3">
        <v>0</v>
      </c>
      <c r="AD3">
        <v>1</v>
      </c>
      <c r="AE3">
        <v>1</v>
      </c>
      <c r="AF3" t="s">
        <v>3</v>
      </c>
      <c r="AG3">
        <v>27</v>
      </c>
      <c r="AH3">
        <v>2</v>
      </c>
      <c r="AI3">
        <v>410075544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ROW(Source!A140)</f>
        <v>140</v>
      </c>
      <c r="B4">
        <v>410075548</v>
      </c>
      <c r="C4">
        <v>410075546</v>
      </c>
      <c r="D4">
        <v>102312553</v>
      </c>
      <c r="E4">
        <v>1</v>
      </c>
      <c r="F4">
        <v>1</v>
      </c>
      <c r="G4">
        <v>1</v>
      </c>
      <c r="H4">
        <v>1</v>
      </c>
      <c r="I4" t="s">
        <v>118</v>
      </c>
      <c r="J4" t="s">
        <v>3</v>
      </c>
      <c r="K4" t="s">
        <v>119</v>
      </c>
      <c r="L4">
        <v>1369</v>
      </c>
      <c r="N4">
        <v>1013</v>
      </c>
      <c r="O4" t="s">
        <v>120</v>
      </c>
      <c r="P4" t="s">
        <v>120</v>
      </c>
      <c r="Q4">
        <v>1</v>
      </c>
      <c r="X4">
        <v>27</v>
      </c>
      <c r="Y4">
        <v>0</v>
      </c>
      <c r="Z4">
        <v>0</v>
      </c>
      <c r="AA4">
        <v>0</v>
      </c>
      <c r="AB4">
        <v>186</v>
      </c>
      <c r="AC4">
        <v>0</v>
      </c>
      <c r="AD4">
        <v>1</v>
      </c>
      <c r="AE4">
        <v>1</v>
      </c>
      <c r="AF4" t="s">
        <v>3</v>
      </c>
      <c r="AG4">
        <v>27</v>
      </c>
      <c r="AH4">
        <v>2</v>
      </c>
      <c r="AI4">
        <v>410075547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ROW(Source!A210)</f>
        <v>210</v>
      </c>
      <c r="B5">
        <v>410075551</v>
      </c>
      <c r="C5">
        <v>410075549</v>
      </c>
      <c r="D5">
        <v>102312553</v>
      </c>
      <c r="E5">
        <v>1</v>
      </c>
      <c r="F5">
        <v>1</v>
      </c>
      <c r="G5">
        <v>1</v>
      </c>
      <c r="H5">
        <v>1</v>
      </c>
      <c r="I5" t="s">
        <v>118</v>
      </c>
      <c r="J5" t="s">
        <v>3</v>
      </c>
      <c r="K5" t="s">
        <v>119</v>
      </c>
      <c r="L5">
        <v>1369</v>
      </c>
      <c r="N5">
        <v>1013</v>
      </c>
      <c r="O5" t="s">
        <v>120</v>
      </c>
      <c r="P5" t="s">
        <v>120</v>
      </c>
      <c r="Q5">
        <v>1</v>
      </c>
      <c r="X5">
        <v>27</v>
      </c>
      <c r="Y5">
        <v>0</v>
      </c>
      <c r="Z5">
        <v>0</v>
      </c>
      <c r="AA5">
        <v>0</v>
      </c>
      <c r="AB5">
        <v>186</v>
      </c>
      <c r="AC5">
        <v>0</v>
      </c>
      <c r="AD5">
        <v>1</v>
      </c>
      <c r="AE5">
        <v>1</v>
      </c>
      <c r="AF5" t="s">
        <v>3</v>
      </c>
      <c r="AG5">
        <v>27</v>
      </c>
      <c r="AH5">
        <v>2</v>
      </c>
      <c r="AI5">
        <v>410075550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ROW(Source!A246)</f>
        <v>246</v>
      </c>
      <c r="B6">
        <v>410075554</v>
      </c>
      <c r="C6">
        <v>410075552</v>
      </c>
      <c r="D6">
        <v>102312553</v>
      </c>
      <c r="E6">
        <v>1</v>
      </c>
      <c r="F6">
        <v>1</v>
      </c>
      <c r="G6">
        <v>1</v>
      </c>
      <c r="H6">
        <v>1</v>
      </c>
      <c r="I6" t="s">
        <v>118</v>
      </c>
      <c r="J6" t="s">
        <v>3</v>
      </c>
      <c r="K6" t="s">
        <v>119</v>
      </c>
      <c r="L6">
        <v>1369</v>
      </c>
      <c r="N6">
        <v>1013</v>
      </c>
      <c r="O6" t="s">
        <v>120</v>
      </c>
      <c r="P6" t="s">
        <v>120</v>
      </c>
      <c r="Q6">
        <v>1</v>
      </c>
      <c r="X6">
        <v>27</v>
      </c>
      <c r="Y6">
        <v>0</v>
      </c>
      <c r="Z6">
        <v>0</v>
      </c>
      <c r="AA6">
        <v>0</v>
      </c>
      <c r="AB6">
        <v>186</v>
      </c>
      <c r="AC6">
        <v>0</v>
      </c>
      <c r="AD6">
        <v>1</v>
      </c>
      <c r="AE6">
        <v>1</v>
      </c>
      <c r="AF6" t="s">
        <v>3</v>
      </c>
      <c r="AG6">
        <v>27</v>
      </c>
      <c r="AH6">
        <v>2</v>
      </c>
      <c r="AI6">
        <v>410075553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ROW(Source!A282)</f>
        <v>282</v>
      </c>
      <c r="B7">
        <v>410075557</v>
      </c>
      <c r="C7">
        <v>410075555</v>
      </c>
      <c r="D7">
        <v>102312553</v>
      </c>
      <c r="E7">
        <v>1</v>
      </c>
      <c r="F7">
        <v>1</v>
      </c>
      <c r="G7">
        <v>1</v>
      </c>
      <c r="H7">
        <v>1</v>
      </c>
      <c r="I7" t="s">
        <v>118</v>
      </c>
      <c r="J7" t="s">
        <v>3</v>
      </c>
      <c r="K7" t="s">
        <v>119</v>
      </c>
      <c r="L7">
        <v>1369</v>
      </c>
      <c r="N7">
        <v>1013</v>
      </c>
      <c r="O7" t="s">
        <v>120</v>
      </c>
      <c r="P7" t="s">
        <v>120</v>
      </c>
      <c r="Q7">
        <v>1</v>
      </c>
      <c r="X7">
        <v>27</v>
      </c>
      <c r="Y7">
        <v>0</v>
      </c>
      <c r="Z7">
        <v>0</v>
      </c>
      <c r="AA7">
        <v>0</v>
      </c>
      <c r="AB7">
        <v>186</v>
      </c>
      <c r="AC7">
        <v>0</v>
      </c>
      <c r="AD7">
        <v>1</v>
      </c>
      <c r="AE7">
        <v>1</v>
      </c>
      <c r="AF7" t="s">
        <v>3</v>
      </c>
      <c r="AG7">
        <v>27</v>
      </c>
      <c r="AH7">
        <v>2</v>
      </c>
      <c r="AI7">
        <v>410075556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ROW(Source!A318)</f>
        <v>318</v>
      </c>
      <c r="B8">
        <v>410075560</v>
      </c>
      <c r="C8">
        <v>410075558</v>
      </c>
      <c r="D8">
        <v>102312553</v>
      </c>
      <c r="E8">
        <v>1</v>
      </c>
      <c r="F8">
        <v>1</v>
      </c>
      <c r="G8">
        <v>1</v>
      </c>
      <c r="H8">
        <v>1</v>
      </c>
      <c r="I8" t="s">
        <v>118</v>
      </c>
      <c r="J8" t="s">
        <v>3</v>
      </c>
      <c r="K8" t="s">
        <v>119</v>
      </c>
      <c r="L8">
        <v>1369</v>
      </c>
      <c r="N8">
        <v>1013</v>
      </c>
      <c r="O8" t="s">
        <v>120</v>
      </c>
      <c r="P8" t="s">
        <v>120</v>
      </c>
      <c r="Q8">
        <v>1</v>
      </c>
      <c r="X8">
        <v>27</v>
      </c>
      <c r="Y8">
        <v>0</v>
      </c>
      <c r="Z8">
        <v>0</v>
      </c>
      <c r="AA8">
        <v>0</v>
      </c>
      <c r="AB8">
        <v>186</v>
      </c>
      <c r="AC8">
        <v>0</v>
      </c>
      <c r="AD8">
        <v>1</v>
      </c>
      <c r="AE8">
        <v>1</v>
      </c>
      <c r="AF8" t="s">
        <v>3</v>
      </c>
      <c r="AG8">
        <v>27</v>
      </c>
      <c r="AH8">
        <v>2</v>
      </c>
      <c r="AI8">
        <v>410075559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99026041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№ 3 АО элегазового оборудования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12 гр. по ФЕР</vt:lpstr>
      <vt:lpstr>Source</vt:lpstr>
      <vt:lpstr>SourceObSm</vt:lpstr>
      <vt:lpstr>SmtRes</vt:lpstr>
      <vt:lpstr>EtalonRes</vt:lpstr>
      <vt:lpstr>SrcPoprs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Дейнеко Ольга Викторовна</cp:lastModifiedBy>
  <dcterms:created xsi:type="dcterms:W3CDTF">2026-06-01T10:43:44Z</dcterms:created>
  <dcterms:modified xsi:type="dcterms:W3CDTF">2026-06-01T11:16:53Z</dcterms:modified>
</cp:coreProperties>
</file>